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45" yWindow="0" windowWidth="14295" windowHeight="4365" activeTab="1"/>
  </bookViews>
  <sheets>
    <sheet name="تعريف" sheetId="6" r:id="rId1"/>
    <sheet name="الادخال" sheetId="1" r:id="rId2"/>
    <sheet name="تقرير بالعميل" sheetId="5" r:id="rId3"/>
    <sheet name="تقرير بالعميل والتاريخ" sheetId="4" r:id="rId4"/>
  </sheets>
  <definedNames>
    <definedName name="العملاء">تعريف!$D$4:$D$31</definedName>
  </definedNames>
  <calcPr calcId="124519"/>
</workbook>
</file>

<file path=xl/calcChain.xml><?xml version="1.0" encoding="utf-8"?>
<calcChain xmlns="http://schemas.openxmlformats.org/spreadsheetml/2006/main">
  <c r="B31" i="6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4"/>
  <c r="C31" l="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A12" i="1" l="1"/>
  <c r="A13"/>
  <c r="A14"/>
  <c r="A15"/>
  <c r="A16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"/>
  <c r="A6" l="1"/>
  <c r="A7" s="1"/>
  <c r="A8" l="1"/>
  <c r="A9" l="1"/>
  <c r="A11" s="1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"/>
  <c r="B10" s="1"/>
  <c r="B6" l="1"/>
  <c r="B7" s="1"/>
  <c r="B17" s="1"/>
  <c r="A10"/>
  <c r="A17" s="1"/>
  <c r="A21" i="5" s="1"/>
  <c r="A49"/>
  <c r="A37"/>
  <c r="A53"/>
  <c r="A5"/>
  <c r="A32"/>
  <c r="A48"/>
  <c r="A11"/>
  <c r="A30"/>
  <c r="A46"/>
  <c r="A9"/>
  <c r="A20"/>
  <c r="A36"/>
  <c r="A52"/>
  <c r="A18"/>
  <c r="A34"/>
  <c r="A50"/>
  <c r="A13"/>
  <c r="B8" i="1" l="1"/>
  <c r="B9" s="1"/>
  <c r="B11"/>
  <c r="B12" s="1"/>
  <c r="A55" i="5"/>
  <c r="A33"/>
  <c r="A23"/>
  <c r="A39"/>
  <c r="A15"/>
  <c r="A6"/>
  <c r="A27"/>
  <c r="A43"/>
  <c r="A16"/>
  <c r="A58"/>
  <c r="B58" s="1"/>
  <c r="A42"/>
  <c r="E42" s="1"/>
  <c r="A26"/>
  <c r="C26" s="1"/>
  <c r="A7"/>
  <c r="D7" s="1"/>
  <c r="A44"/>
  <c r="E44" s="1"/>
  <c r="A28"/>
  <c r="E28" s="1"/>
  <c r="A12"/>
  <c r="D12" s="1"/>
  <c r="A54"/>
  <c r="C54" s="1"/>
  <c r="A38"/>
  <c r="E38" s="1"/>
  <c r="A22"/>
  <c r="D22" s="1"/>
  <c r="A56"/>
  <c r="C56" s="1"/>
  <c r="A40"/>
  <c r="E40" s="1"/>
  <c r="A24"/>
  <c r="D24" s="1"/>
  <c r="A8"/>
  <c r="D8" s="1"/>
  <c r="A45"/>
  <c r="E45" s="1"/>
  <c r="A57"/>
  <c r="F57" s="1"/>
  <c r="A41"/>
  <c r="E41" s="1"/>
  <c r="A10"/>
  <c r="D10" s="1"/>
  <c r="A47"/>
  <c r="E47" s="1"/>
  <c r="A31"/>
  <c r="E31" s="1"/>
  <c r="A25"/>
  <c r="C25" s="1"/>
  <c r="A14"/>
  <c r="D14" s="1"/>
  <c r="A51"/>
  <c r="D51" s="1"/>
  <c r="A35"/>
  <c r="E35" s="1"/>
  <c r="A19"/>
  <c r="D19" s="1"/>
  <c r="A17"/>
  <c r="D17" s="1"/>
  <c r="A29"/>
  <c r="E29" s="1"/>
  <c r="H58"/>
  <c r="E58"/>
  <c r="I58"/>
  <c r="F58"/>
  <c r="B13"/>
  <c r="D13"/>
  <c r="F13"/>
  <c r="H13"/>
  <c r="C13"/>
  <c r="E13"/>
  <c r="G13"/>
  <c r="I13"/>
  <c r="B50"/>
  <c r="D50"/>
  <c r="F50"/>
  <c r="H50"/>
  <c r="E50"/>
  <c r="I50"/>
  <c r="C50"/>
  <c r="G50"/>
  <c r="C34"/>
  <c r="E34"/>
  <c r="G34"/>
  <c r="I34"/>
  <c r="B34"/>
  <c r="D34"/>
  <c r="F34"/>
  <c r="H34"/>
  <c r="B18"/>
  <c r="D18"/>
  <c r="F18"/>
  <c r="H18"/>
  <c r="C18"/>
  <c r="E18"/>
  <c r="G18"/>
  <c r="I18"/>
  <c r="B52"/>
  <c r="D52"/>
  <c r="F52"/>
  <c r="H52"/>
  <c r="E52"/>
  <c r="I52"/>
  <c r="C52"/>
  <c r="G52"/>
  <c r="C36"/>
  <c r="E36"/>
  <c r="G36"/>
  <c r="I36"/>
  <c r="B36"/>
  <c r="D36"/>
  <c r="F36"/>
  <c r="H36"/>
  <c r="B20"/>
  <c r="D20"/>
  <c r="F20"/>
  <c r="H20"/>
  <c r="C20"/>
  <c r="E20"/>
  <c r="G20"/>
  <c r="I20"/>
  <c r="B9"/>
  <c r="D9"/>
  <c r="F9"/>
  <c r="H9"/>
  <c r="C9"/>
  <c r="E9"/>
  <c r="G9"/>
  <c r="I9"/>
  <c r="C46"/>
  <c r="E46"/>
  <c r="G46"/>
  <c r="I46"/>
  <c r="B46"/>
  <c r="D46"/>
  <c r="F46"/>
  <c r="H46"/>
  <c r="C30"/>
  <c r="E30"/>
  <c r="G30"/>
  <c r="I30"/>
  <c r="B30"/>
  <c r="D30"/>
  <c r="F30"/>
  <c r="H30"/>
  <c r="B11"/>
  <c r="D11"/>
  <c r="F11"/>
  <c r="H11"/>
  <c r="C11"/>
  <c r="E11"/>
  <c r="G11"/>
  <c r="I11"/>
  <c r="B48"/>
  <c r="D48"/>
  <c r="F48"/>
  <c r="H48"/>
  <c r="E48"/>
  <c r="I48"/>
  <c r="C48"/>
  <c r="G48"/>
  <c r="C32"/>
  <c r="E32"/>
  <c r="G32"/>
  <c r="I32"/>
  <c r="B32"/>
  <c r="D32"/>
  <c r="F32"/>
  <c r="H32"/>
  <c r="G5"/>
  <c r="H5"/>
  <c r="D5"/>
  <c r="B5"/>
  <c r="E5"/>
  <c r="F5" s="1"/>
  <c r="C5"/>
  <c r="B53"/>
  <c r="D53"/>
  <c r="F53"/>
  <c r="H53"/>
  <c r="C53"/>
  <c r="E53"/>
  <c r="I53"/>
  <c r="G53"/>
  <c r="C37"/>
  <c r="E37"/>
  <c r="G37"/>
  <c r="I37"/>
  <c r="B37"/>
  <c r="D37"/>
  <c r="F37"/>
  <c r="H37"/>
  <c r="B49"/>
  <c r="D49"/>
  <c r="F49"/>
  <c r="H49"/>
  <c r="G49"/>
  <c r="E49"/>
  <c r="I49"/>
  <c r="C49"/>
  <c r="C33"/>
  <c r="E33"/>
  <c r="G33"/>
  <c r="I33"/>
  <c r="B33"/>
  <c r="D33"/>
  <c r="F33"/>
  <c r="H33"/>
  <c r="D55"/>
  <c r="H55"/>
  <c r="C55"/>
  <c r="E55"/>
  <c r="G55"/>
  <c r="I55"/>
  <c r="B55"/>
  <c r="F55"/>
  <c r="C39"/>
  <c r="E39"/>
  <c r="G39"/>
  <c r="I39"/>
  <c r="B39"/>
  <c r="D39"/>
  <c r="F39"/>
  <c r="H39"/>
  <c r="B23"/>
  <c r="D23"/>
  <c r="F23"/>
  <c r="H23"/>
  <c r="C23"/>
  <c r="E23"/>
  <c r="G23"/>
  <c r="I23"/>
  <c r="B15"/>
  <c r="D15"/>
  <c r="F15"/>
  <c r="H15"/>
  <c r="C15"/>
  <c r="E15"/>
  <c r="G15"/>
  <c r="I15"/>
  <c r="B6"/>
  <c r="D6"/>
  <c r="G6"/>
  <c r="C6"/>
  <c r="E6"/>
  <c r="H6"/>
  <c r="C43"/>
  <c r="E43"/>
  <c r="G43"/>
  <c r="I43"/>
  <c r="B43"/>
  <c r="D43"/>
  <c r="F43"/>
  <c r="H43"/>
  <c r="C27"/>
  <c r="E27"/>
  <c r="D27"/>
  <c r="G27"/>
  <c r="I27"/>
  <c r="B27"/>
  <c r="F27"/>
  <c r="H27"/>
  <c r="B16"/>
  <c r="D16"/>
  <c r="F16"/>
  <c r="H16"/>
  <c r="C16"/>
  <c r="E16"/>
  <c r="G16"/>
  <c r="I16"/>
  <c r="B21"/>
  <c r="D21"/>
  <c r="F21"/>
  <c r="H21"/>
  <c r="C21"/>
  <c r="E21"/>
  <c r="G21"/>
  <c r="I21"/>
  <c r="C42"/>
  <c r="G42"/>
  <c r="B42"/>
  <c r="F42"/>
  <c r="E26"/>
  <c r="I26"/>
  <c r="H26"/>
  <c r="F26"/>
  <c r="B7"/>
  <c r="H7"/>
  <c r="E7"/>
  <c r="C44"/>
  <c r="G44"/>
  <c r="B44"/>
  <c r="F44"/>
  <c r="C28"/>
  <c r="G28"/>
  <c r="B28"/>
  <c r="F28"/>
  <c r="B12"/>
  <c r="F12"/>
  <c r="C12"/>
  <c r="G12"/>
  <c r="F54"/>
  <c r="E54"/>
  <c r="I54"/>
  <c r="D54"/>
  <c r="C38"/>
  <c r="G38"/>
  <c r="B38"/>
  <c r="F38"/>
  <c r="B22"/>
  <c r="F22"/>
  <c r="C22"/>
  <c r="G22"/>
  <c r="D56"/>
  <c r="E56"/>
  <c r="I56"/>
  <c r="F56"/>
  <c r="C40"/>
  <c r="G40"/>
  <c r="B40"/>
  <c r="F40"/>
  <c r="B24"/>
  <c r="F24"/>
  <c r="C24"/>
  <c r="G24"/>
  <c r="B8"/>
  <c r="F8"/>
  <c r="C8"/>
  <c r="G8"/>
  <c r="C45"/>
  <c r="G45"/>
  <c r="B45"/>
  <c r="F45"/>
  <c r="B57"/>
  <c r="C57"/>
  <c r="G57"/>
  <c r="D57"/>
  <c r="C41"/>
  <c r="G41"/>
  <c r="B41"/>
  <c r="F41"/>
  <c r="B10"/>
  <c r="F10"/>
  <c r="C10"/>
  <c r="G10"/>
  <c r="C47"/>
  <c r="B47"/>
  <c r="F47"/>
  <c r="I47"/>
  <c r="C31"/>
  <c r="G31"/>
  <c r="B31"/>
  <c r="F31"/>
  <c r="B25"/>
  <c r="E25"/>
  <c r="I25"/>
  <c r="H25"/>
  <c r="B14"/>
  <c r="F14"/>
  <c r="C14"/>
  <c r="G14"/>
  <c r="B51"/>
  <c r="F51"/>
  <c r="E51"/>
  <c r="C51"/>
  <c r="C35"/>
  <c r="G35"/>
  <c r="B35"/>
  <c r="F35"/>
  <c r="B19"/>
  <c r="F19"/>
  <c r="C19"/>
  <c r="G19"/>
  <c r="B17"/>
  <c r="F17"/>
  <c r="C17"/>
  <c r="G17"/>
  <c r="C29"/>
  <c r="G29"/>
  <c r="B29"/>
  <c r="F29"/>
  <c r="H6" i="1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"/>
  <c r="B13" l="1"/>
  <c r="B14" s="1"/>
  <c r="H29" i="5"/>
  <c r="D29"/>
  <c r="I29"/>
  <c r="I19"/>
  <c r="E19"/>
  <c r="H19"/>
  <c r="G51"/>
  <c r="I51"/>
  <c r="H51"/>
  <c r="F25"/>
  <c r="D25"/>
  <c r="G25"/>
  <c r="G47"/>
  <c r="H47"/>
  <c r="D47"/>
  <c r="H41"/>
  <c r="D41"/>
  <c r="I41"/>
  <c r="H45"/>
  <c r="D45"/>
  <c r="I45"/>
  <c r="I24"/>
  <c r="E24"/>
  <c r="H24"/>
  <c r="H56"/>
  <c r="B56"/>
  <c r="G56"/>
  <c r="H38"/>
  <c r="D38"/>
  <c r="I38"/>
  <c r="I12"/>
  <c r="E12"/>
  <c r="H12"/>
  <c r="H44"/>
  <c r="D44"/>
  <c r="I44"/>
  <c r="B26"/>
  <c r="D26"/>
  <c r="G26"/>
  <c r="D58"/>
  <c r="G58"/>
  <c r="C58"/>
  <c r="I17"/>
  <c r="E17"/>
  <c r="H17"/>
  <c r="H35"/>
  <c r="D35"/>
  <c r="I35"/>
  <c r="I14"/>
  <c r="E14"/>
  <c r="H14"/>
  <c r="H31"/>
  <c r="D31"/>
  <c r="I31"/>
  <c r="I10"/>
  <c r="E10"/>
  <c r="H10"/>
  <c r="H57"/>
  <c r="I57"/>
  <c r="E57"/>
  <c r="I8"/>
  <c r="E8"/>
  <c r="H8"/>
  <c r="H40"/>
  <c r="D40"/>
  <c r="I40"/>
  <c r="I22"/>
  <c r="E22"/>
  <c r="H22"/>
  <c r="H54"/>
  <c r="B54"/>
  <c r="G54"/>
  <c r="H28"/>
  <c r="D28"/>
  <c r="I28"/>
  <c r="G7"/>
  <c r="C7"/>
  <c r="H42"/>
  <c r="D42"/>
  <c r="I42"/>
  <c r="F7"/>
  <c r="F6"/>
  <c r="I6" s="1"/>
  <c r="I5"/>
  <c r="G3"/>
  <c r="I7" l="1"/>
  <c r="B15" i="1"/>
  <c r="B16" s="1"/>
  <c r="H3" i="5"/>
  <c r="F3"/>
  <c r="I3"/>
  <c r="A20" i="4" l="1"/>
  <c r="A17"/>
  <c r="A49"/>
  <c r="A31"/>
  <c r="A5"/>
  <c r="A12"/>
  <c r="A24"/>
  <c r="A7"/>
  <c r="A29"/>
  <c r="A11"/>
  <c r="A43"/>
  <c r="A18"/>
  <c r="A46"/>
  <c r="A44"/>
  <c r="A25"/>
  <c r="A57"/>
  <c r="A39"/>
  <c r="A26"/>
  <c r="A22"/>
  <c r="A32"/>
  <c r="A56"/>
  <c r="A37"/>
  <c r="A19"/>
  <c r="A51"/>
  <c r="A9"/>
  <c r="A50"/>
  <c r="A52"/>
  <c r="A33"/>
  <c r="A15"/>
  <c r="A47"/>
  <c r="A10"/>
  <c r="A38"/>
  <c r="A40"/>
  <c r="A13"/>
  <c r="A45"/>
  <c r="A27"/>
  <c r="A6"/>
  <c r="A16"/>
  <c r="A28"/>
  <c r="A58"/>
  <c r="A41"/>
  <c r="A23"/>
  <c r="A55"/>
  <c r="A34"/>
  <c r="A54"/>
  <c r="A48"/>
  <c r="A21"/>
  <c r="A53"/>
  <c r="A35"/>
  <c r="A8"/>
  <c r="A14"/>
  <c r="A42"/>
  <c r="G42"/>
  <c r="D42"/>
  <c r="I42"/>
  <c r="H42"/>
  <c r="C42"/>
  <c r="B42"/>
  <c r="E42"/>
  <c r="F42"/>
  <c r="A36"/>
  <c r="A30"/>
  <c r="E51"/>
  <c r="I51"/>
  <c r="H51"/>
  <c r="F51"/>
  <c r="C51"/>
  <c r="G51"/>
  <c r="D51"/>
  <c r="B51"/>
  <c r="D19"/>
  <c r="H19"/>
  <c r="E19"/>
  <c r="I19"/>
  <c r="B19"/>
  <c r="F19"/>
  <c r="C19"/>
  <c r="G19"/>
  <c r="E37"/>
  <c r="I37"/>
  <c r="F37"/>
  <c r="H37"/>
  <c r="C37"/>
  <c r="G37"/>
  <c r="B37"/>
  <c r="D37"/>
  <c r="E56"/>
  <c r="I56"/>
  <c r="H56"/>
  <c r="F56"/>
  <c r="C56"/>
  <c r="G56"/>
  <c r="D56"/>
  <c r="B56"/>
  <c r="E32"/>
  <c r="I32"/>
  <c r="H32"/>
  <c r="F32"/>
  <c r="C32"/>
  <c r="G32"/>
  <c r="D32"/>
  <c r="B32"/>
  <c r="D22"/>
  <c r="G22"/>
  <c r="F22"/>
  <c r="E22"/>
  <c r="C22"/>
  <c r="D26"/>
  <c r="G26"/>
  <c r="F26"/>
  <c r="E26"/>
  <c r="C26"/>
  <c r="E39"/>
  <c r="I39"/>
  <c r="H39"/>
  <c r="F39"/>
  <c r="C39"/>
  <c r="G39"/>
  <c r="D39"/>
  <c r="B39"/>
  <c r="E57"/>
  <c r="I57"/>
  <c r="H57"/>
  <c r="F57"/>
  <c r="C57"/>
  <c r="G57"/>
  <c r="D57"/>
  <c r="B57"/>
  <c r="D25"/>
  <c r="H25"/>
  <c r="E25"/>
  <c r="I25"/>
  <c r="B25"/>
  <c r="F25"/>
  <c r="C25"/>
  <c r="G25"/>
  <c r="E44"/>
  <c r="I44"/>
  <c r="F44"/>
  <c r="H44"/>
  <c r="C44"/>
  <c r="G44"/>
  <c r="B44"/>
  <c r="D44"/>
  <c r="E43"/>
  <c r="I43"/>
  <c r="F43"/>
  <c r="H43"/>
  <c r="C43"/>
  <c r="G43"/>
  <c r="B43"/>
  <c r="D43"/>
  <c r="D11"/>
  <c r="H11"/>
  <c r="E11"/>
  <c r="I11"/>
  <c r="B11"/>
  <c r="F11"/>
  <c r="C11"/>
  <c r="G11"/>
  <c r="E29"/>
  <c r="I29"/>
  <c r="D29"/>
  <c r="H29"/>
  <c r="C29"/>
  <c r="G29"/>
  <c r="B29"/>
  <c r="F29"/>
  <c r="D7"/>
  <c r="C7"/>
  <c r="G7"/>
  <c r="B7"/>
  <c r="H7"/>
  <c r="E7"/>
  <c r="F7" s="1"/>
  <c r="I7" s="1"/>
  <c r="D24"/>
  <c r="H24"/>
  <c r="E24"/>
  <c r="I24"/>
  <c r="B24"/>
  <c r="F24"/>
  <c r="C24"/>
  <c r="G24"/>
  <c r="D12"/>
  <c r="G12"/>
  <c r="F12"/>
  <c r="E12"/>
  <c r="C12"/>
  <c r="E31"/>
  <c r="I31"/>
  <c r="H31"/>
  <c r="F31"/>
  <c r="C31"/>
  <c r="G31"/>
  <c r="B31"/>
  <c r="D31"/>
  <c r="E49"/>
  <c r="I49"/>
  <c r="H49"/>
  <c r="F49"/>
  <c r="C49"/>
  <c r="G49"/>
  <c r="D49"/>
  <c r="B49"/>
  <c r="D17"/>
  <c r="H17"/>
  <c r="E17"/>
  <c r="I17"/>
  <c r="B17"/>
  <c r="F17"/>
  <c r="C17"/>
  <c r="G17"/>
  <c r="E36"/>
  <c r="I36"/>
  <c r="F36"/>
  <c r="H36"/>
  <c r="C36"/>
  <c r="G36"/>
  <c r="B36"/>
  <c r="D36"/>
  <c r="E35"/>
  <c r="I35"/>
  <c r="F35"/>
  <c r="H35"/>
  <c r="C35"/>
  <c r="G35"/>
  <c r="B35"/>
  <c r="D35"/>
  <c r="E53"/>
  <c r="I53"/>
  <c r="H53"/>
  <c r="F53"/>
  <c r="C53"/>
  <c r="G53"/>
  <c r="D53"/>
  <c r="B53"/>
  <c r="D21"/>
  <c r="H21"/>
  <c r="E21"/>
  <c r="I21"/>
  <c r="B21"/>
  <c r="F21"/>
  <c r="C21"/>
  <c r="G21"/>
  <c r="E48"/>
  <c r="I48"/>
  <c r="F48"/>
  <c r="H48"/>
  <c r="C48"/>
  <c r="G48"/>
  <c r="B48"/>
  <c r="D48"/>
  <c r="E54"/>
  <c r="B54"/>
  <c r="G54"/>
  <c r="H54"/>
  <c r="D54"/>
  <c r="E34"/>
  <c r="B34"/>
  <c r="F34"/>
  <c r="D34"/>
  <c r="G34"/>
  <c r="E55"/>
  <c r="I55"/>
  <c r="H55"/>
  <c r="F55"/>
  <c r="C55"/>
  <c r="G55"/>
  <c r="D55"/>
  <c r="B55"/>
  <c r="D23"/>
  <c r="H23"/>
  <c r="E23"/>
  <c r="I23"/>
  <c r="B23"/>
  <c r="F23"/>
  <c r="C23"/>
  <c r="G23"/>
  <c r="E41"/>
  <c r="I41"/>
  <c r="F41"/>
  <c r="H41"/>
  <c r="C41"/>
  <c r="G41"/>
  <c r="D41"/>
  <c r="B41"/>
  <c r="E58"/>
  <c r="I58"/>
  <c r="H58"/>
  <c r="F58"/>
  <c r="C58"/>
  <c r="G58"/>
  <c r="D58"/>
  <c r="B58"/>
  <c r="E28"/>
  <c r="I28"/>
  <c r="D28"/>
  <c r="H28"/>
  <c r="C28"/>
  <c r="G28"/>
  <c r="B28"/>
  <c r="F28"/>
  <c r="D6"/>
  <c r="C6"/>
  <c r="H6"/>
  <c r="B6"/>
  <c r="G6"/>
  <c r="E6"/>
  <c r="F6" s="1"/>
  <c r="D27"/>
  <c r="G27"/>
  <c r="C27"/>
  <c r="H27"/>
  <c r="B27"/>
  <c r="E27"/>
  <c r="I27"/>
  <c r="F27"/>
  <c r="E45"/>
  <c r="I45"/>
  <c r="F45"/>
  <c r="H45"/>
  <c r="C45"/>
  <c r="G45"/>
  <c r="B45"/>
  <c r="D45"/>
  <c r="D13"/>
  <c r="H13"/>
  <c r="E13"/>
  <c r="I13"/>
  <c r="B13"/>
  <c r="F13"/>
  <c r="C13"/>
  <c r="G13"/>
  <c r="E40"/>
  <c r="I40"/>
  <c r="H40"/>
  <c r="F40"/>
  <c r="C40"/>
  <c r="G40"/>
  <c r="D40"/>
  <c r="B40"/>
  <c r="E38"/>
  <c r="B38"/>
  <c r="D38"/>
  <c r="H38"/>
  <c r="G38"/>
  <c r="D10"/>
  <c r="C10"/>
  <c r="E10"/>
  <c r="G10"/>
  <c r="F10"/>
  <c r="E47"/>
  <c r="I47"/>
  <c r="F47"/>
  <c r="H47"/>
  <c r="C47"/>
  <c r="G47"/>
  <c r="B47"/>
  <c r="D47"/>
  <c r="D15"/>
  <c r="H15"/>
  <c r="E15"/>
  <c r="I15"/>
  <c r="B15"/>
  <c r="F15"/>
  <c r="C15"/>
  <c r="G15"/>
  <c r="E33"/>
  <c r="I33"/>
  <c r="F33"/>
  <c r="H33"/>
  <c r="C33"/>
  <c r="G33"/>
  <c r="D33"/>
  <c r="B33"/>
  <c r="E52"/>
  <c r="I52"/>
  <c r="H52"/>
  <c r="F52"/>
  <c r="C52"/>
  <c r="G52"/>
  <c r="D52"/>
  <c r="B52"/>
  <c r="D20"/>
  <c r="H20"/>
  <c r="E20"/>
  <c r="I20"/>
  <c r="B20"/>
  <c r="F20"/>
  <c r="C20"/>
  <c r="G20"/>
  <c r="I6" l="1"/>
  <c r="B14"/>
  <c r="C14"/>
  <c r="D14"/>
  <c r="E14"/>
  <c r="F14"/>
  <c r="G14"/>
  <c r="H14"/>
  <c r="I14"/>
  <c r="C54"/>
  <c r="F54"/>
  <c r="I54"/>
  <c r="B10"/>
  <c r="I10"/>
  <c r="H10"/>
  <c r="B9"/>
  <c r="C9"/>
  <c r="D9"/>
  <c r="E9"/>
  <c r="F9"/>
  <c r="G9"/>
  <c r="H9"/>
  <c r="I9"/>
  <c r="H22"/>
  <c r="B22"/>
  <c r="I22"/>
  <c r="C46"/>
  <c r="B46"/>
  <c r="E46"/>
  <c r="F46"/>
  <c r="G46"/>
  <c r="D46"/>
  <c r="I46"/>
  <c r="H46"/>
  <c r="D5"/>
  <c r="G5"/>
  <c r="H5"/>
  <c r="E5"/>
  <c r="F5"/>
  <c r="I5" s="1"/>
  <c r="B5"/>
  <c r="C5"/>
  <c r="F8"/>
  <c r="G8"/>
  <c r="H8"/>
  <c r="I8"/>
  <c r="B8"/>
  <c r="C8"/>
  <c r="D8"/>
  <c r="E8"/>
  <c r="C34"/>
  <c r="H34"/>
  <c r="I34"/>
  <c r="B16"/>
  <c r="C16"/>
  <c r="D16"/>
  <c r="E16"/>
  <c r="F16"/>
  <c r="G16"/>
  <c r="H16"/>
  <c r="I16"/>
  <c r="C38"/>
  <c r="F38"/>
  <c r="I38"/>
  <c r="G50"/>
  <c r="B50"/>
  <c r="I50"/>
  <c r="F50"/>
  <c r="C50"/>
  <c r="D50"/>
  <c r="E50"/>
  <c r="H50"/>
  <c r="H26"/>
  <c r="B26"/>
  <c r="I26"/>
  <c r="B18"/>
  <c r="C18"/>
  <c r="D18"/>
  <c r="E18"/>
  <c r="F18"/>
  <c r="G18"/>
  <c r="H18"/>
  <c r="I18"/>
  <c r="H12"/>
  <c r="B12"/>
  <c r="I12"/>
  <c r="I3" s="1"/>
  <c r="G30"/>
  <c r="F30"/>
  <c r="F3" s="1"/>
  <c r="I30"/>
  <c r="H30"/>
  <c r="C30"/>
  <c r="B30"/>
  <c r="E30"/>
  <c r="D30"/>
  <c r="G3"/>
  <c r="H3" l="1"/>
</calcChain>
</file>

<file path=xl/sharedStrings.xml><?xml version="1.0" encoding="utf-8"?>
<sst xmlns="http://schemas.openxmlformats.org/spreadsheetml/2006/main" count="64" uniqueCount="28">
  <si>
    <t>مسلسل</t>
  </si>
  <si>
    <t xml:space="preserve">العميل </t>
  </si>
  <si>
    <t>عدد الأمتار/الأسهم</t>
  </si>
  <si>
    <t>سعر المتر</t>
  </si>
  <si>
    <t xml:space="preserve">القيمة </t>
  </si>
  <si>
    <t>المدفوع</t>
  </si>
  <si>
    <t>الباقى</t>
  </si>
  <si>
    <t>السمسار</t>
  </si>
  <si>
    <t>عمــــــــولة</t>
  </si>
  <si>
    <t>التاريخ</t>
  </si>
  <si>
    <t>احمد محمد محمود</t>
  </si>
  <si>
    <t>ياسر على محمد</t>
  </si>
  <si>
    <t>محمد صبحى درويش</t>
  </si>
  <si>
    <t>محمد ابو العلا محمد</t>
  </si>
  <si>
    <t>سيد محمود البدرى</t>
  </si>
  <si>
    <t>منير محمد احمد</t>
  </si>
  <si>
    <t>يسرى عبد الله محمد</t>
  </si>
  <si>
    <t>سمير على احمد</t>
  </si>
  <si>
    <t>اسلام محمد اسماعيل</t>
  </si>
  <si>
    <t>حسابات العملاء</t>
  </si>
  <si>
    <t>اختر عميل</t>
  </si>
  <si>
    <t>من</t>
  </si>
  <si>
    <t>الى</t>
  </si>
  <si>
    <t>فرز حسب العميل والتاريخ</t>
  </si>
  <si>
    <t>فرز حسب العميل</t>
  </si>
  <si>
    <t>اختر العميل</t>
  </si>
  <si>
    <t>م</t>
  </si>
  <si>
    <t>العملاء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</si>
</sst>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9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9">
    <fill>
      <patternFill patternType="none"/>
    </fill>
    <fill>
      <patternFill patternType="gray125"/>
    </fill>
    <fill>
      <gradientFill degree="45">
        <stop position="0">
          <color theme="0"/>
        </stop>
        <stop position="1">
          <color theme="9" tint="0.40000610370189521"/>
        </stop>
      </gradientFill>
    </fill>
    <fill>
      <patternFill patternType="solid">
        <fgColor theme="4" tint="0.39997558519241921"/>
        <bgColor auto="1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60">
    <xf numFmtId="0" fontId="0" fillId="0" borderId="0" xfId="0"/>
    <xf numFmtId="0" fontId="2" fillId="0" borderId="1" xfId="0" applyFont="1" applyBorder="1"/>
    <xf numFmtId="0" fontId="2" fillId="0" borderId="7" xfId="0" applyFont="1" applyBorder="1"/>
    <xf numFmtId="0" fontId="2" fillId="0" borderId="1" xfId="0" applyFont="1" applyFill="1" applyBorder="1"/>
    <xf numFmtId="0" fontId="1" fillId="2" borderId="3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1" fillId="2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5" xfId="0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14" fontId="6" fillId="5" borderId="0" xfId="0" applyNumberFormat="1" applyFont="1" applyFill="1" applyAlignment="1">
      <alignment horizontal="center" vertical="center"/>
    </xf>
    <xf numFmtId="14" fontId="6" fillId="4" borderId="0" xfId="0" applyNumberFormat="1" applyFont="1" applyFill="1" applyAlignment="1">
      <alignment horizontal="center" vertical="center"/>
    </xf>
    <xf numFmtId="43" fontId="5" fillId="0" borderId="0" xfId="1" applyFont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14" fontId="2" fillId="2" borderId="6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6" xfId="0" applyFont="1" applyBorder="1"/>
    <xf numFmtId="0" fontId="2" fillId="0" borderId="6" xfId="0" applyFont="1" applyFill="1" applyBorder="1"/>
    <xf numFmtId="0" fontId="2" fillId="0" borderId="6" xfId="0" applyFont="1" applyBorder="1" applyAlignment="1">
      <alignment vertical="center"/>
    </xf>
    <xf numFmtId="0" fontId="1" fillId="0" borderId="11" xfId="0" applyFont="1" applyFill="1" applyBorder="1" applyAlignment="1">
      <alignment horizontal="center"/>
    </xf>
    <xf numFmtId="0" fontId="2" fillId="2" borderId="7" xfId="0" applyFont="1" applyFill="1" applyBorder="1"/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4" fontId="2" fillId="2" borderId="1" xfId="0" applyNumberFormat="1" applyFont="1" applyFill="1" applyBorder="1" applyAlignment="1">
      <alignment horizontal="center"/>
    </xf>
    <xf numFmtId="0" fontId="2" fillId="2" borderId="9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14" fontId="2" fillId="3" borderId="1" xfId="0" applyNumberFormat="1" applyFont="1" applyFill="1" applyBorder="1" applyAlignment="1">
      <alignment horizontal="center"/>
    </xf>
    <xf numFmtId="0" fontId="2" fillId="2" borderId="10" xfId="0" applyFont="1" applyFill="1" applyBorder="1" applyAlignment="1">
      <alignment vertical="center"/>
    </xf>
    <xf numFmtId="16" fontId="2" fillId="2" borderId="1" xfId="0" applyNumberFormat="1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/>
    <xf numFmtId="0" fontId="0" fillId="0" borderId="0" xfId="0" applyAlignment="1">
      <alignment horizontal="centerContinuous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8" borderId="12" xfId="0" applyFill="1" applyBorder="1" applyAlignment="1">
      <alignment horizontal="center"/>
    </xf>
    <xf numFmtId="0" fontId="0" fillId="8" borderId="13" xfId="0" applyFill="1" applyBorder="1" applyAlignment="1">
      <alignment horizontal="center"/>
    </xf>
    <xf numFmtId="0" fontId="0" fillId="8" borderId="14" xfId="0" applyFill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textRotation="90" wrapText="1"/>
    </xf>
    <xf numFmtId="0" fontId="6" fillId="0" borderId="0" xfId="0" applyFont="1" applyAlignment="1">
      <alignment horizontal="center" vertical="center" textRotation="90"/>
    </xf>
    <xf numFmtId="0" fontId="3" fillId="0" borderId="0" xfId="0" applyFont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9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7" borderId="18" xfId="0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D32"/>
  <sheetViews>
    <sheetView rightToLeft="1" workbookViewId="0">
      <selection activeCell="B4" sqref="B4"/>
    </sheetView>
  </sheetViews>
  <sheetFormatPr defaultRowHeight="14.25"/>
  <cols>
    <col min="4" max="4" width="20.5" customWidth="1"/>
  </cols>
  <sheetData>
    <row r="2" spans="2:4" ht="15" thickBot="1"/>
    <row r="3" spans="2:4" ht="15" thickTop="1">
      <c r="B3" s="44" t="s">
        <v>26</v>
      </c>
      <c r="C3" s="45" t="s">
        <v>26</v>
      </c>
      <c r="D3" s="46" t="s">
        <v>27</v>
      </c>
    </row>
    <row r="4" spans="2:4">
      <c r="B4" s="58">
        <f>IF(D4="","",COUNTA(D$4:D4))</f>
        <v>1</v>
      </c>
      <c r="C4" s="56">
        <f>IF(D4="","",SUBTOTAL(3,D$4:D4))</f>
        <v>1</v>
      </c>
      <c r="D4" s="42" t="s">
        <v>10</v>
      </c>
    </row>
    <row r="5" spans="2:4">
      <c r="B5" s="58">
        <f>IF(D5="","",COUNTA(D$4:D5))</f>
        <v>2</v>
      </c>
      <c r="C5" s="56">
        <f>IF(D5="","",SUBTOTAL(3,D$4:D5))</f>
        <v>2</v>
      </c>
      <c r="D5" s="42" t="s">
        <v>11</v>
      </c>
    </row>
    <row r="6" spans="2:4">
      <c r="B6" s="58">
        <f>IF(D6="","",COUNTA(D$4:D6))</f>
        <v>3</v>
      </c>
      <c r="C6" s="56">
        <f>IF(D6="","",SUBTOTAL(3,D$4:D6))</f>
        <v>3</v>
      </c>
      <c r="D6" s="42" t="s">
        <v>12</v>
      </c>
    </row>
    <row r="7" spans="2:4">
      <c r="B7" s="58">
        <f>IF(D7="","",COUNTA(D$4:D7))</f>
        <v>4</v>
      </c>
      <c r="C7" s="56">
        <f>IF(D7="","",SUBTOTAL(3,D$4:D7))</f>
        <v>4</v>
      </c>
      <c r="D7" s="42" t="s">
        <v>13</v>
      </c>
    </row>
    <row r="8" spans="2:4">
      <c r="B8" s="58">
        <f>IF(D8="","",COUNTA(D$4:D8))</f>
        <v>5</v>
      </c>
      <c r="C8" s="56">
        <f>IF(D8="","",SUBTOTAL(3,D$4:D8))</f>
        <v>5</v>
      </c>
      <c r="D8" s="42" t="s">
        <v>14</v>
      </c>
    </row>
    <row r="9" spans="2:4">
      <c r="B9" s="58">
        <f>IF(D9="","",COUNTA(D$4:D9))</f>
        <v>6</v>
      </c>
      <c r="C9" s="56">
        <f>IF(D9="","",SUBTOTAL(3,D$4:D9))</f>
        <v>6</v>
      </c>
      <c r="D9" s="42" t="s">
        <v>15</v>
      </c>
    </row>
    <row r="10" spans="2:4">
      <c r="B10" s="58">
        <f>IF(D10="","",COUNTA(D$4:D10))</f>
        <v>7</v>
      </c>
      <c r="C10" s="56">
        <f>IF(D10="","",SUBTOTAL(3,D$4:D10))</f>
        <v>7</v>
      </c>
      <c r="D10" s="42" t="s">
        <v>16</v>
      </c>
    </row>
    <row r="11" spans="2:4">
      <c r="B11" s="58">
        <f>IF(D11="","",COUNTA(D$4:D11))</f>
        <v>8</v>
      </c>
      <c r="C11" s="56">
        <f>IF(D11="","",SUBTOTAL(3,D$4:D11))</f>
        <v>8</v>
      </c>
      <c r="D11" s="42" t="s">
        <v>17</v>
      </c>
    </row>
    <row r="12" spans="2:4">
      <c r="B12" s="58">
        <f>IF(D12="","",COUNTA(D$4:D12))</f>
        <v>9</v>
      </c>
      <c r="C12" s="56">
        <f>IF(D12="","",SUBTOTAL(3,D$4:D12))</f>
        <v>9</v>
      </c>
      <c r="D12" s="42" t="s">
        <v>18</v>
      </c>
    </row>
    <row r="13" spans="2:4">
      <c r="B13" s="58" t="str">
        <f>IF(D13="","",COUNTA(D$4:D13))</f>
        <v/>
      </c>
      <c r="C13" s="56" t="str">
        <f>IF(D13="","",SUBTOTAL(3,D$4:D13))</f>
        <v/>
      </c>
      <c r="D13" s="42"/>
    </row>
    <row r="14" spans="2:4">
      <c r="B14" s="58" t="str">
        <f>IF(D14="","",COUNTA(D$4:D14))</f>
        <v/>
      </c>
      <c r="C14" s="56" t="str">
        <f>IF(D14="","",SUBTOTAL(3,D$4:D14))</f>
        <v/>
      </c>
      <c r="D14" s="42"/>
    </row>
    <row r="15" spans="2:4">
      <c r="B15" s="58" t="str">
        <f>IF(D15="","",COUNTA(D$4:D15))</f>
        <v/>
      </c>
      <c r="C15" s="56" t="str">
        <f>IF(D15="","",SUBTOTAL(3,D$4:D15))</f>
        <v/>
      </c>
      <c r="D15" s="42"/>
    </row>
    <row r="16" spans="2:4">
      <c r="B16" s="58" t="str">
        <f>IF(D16="","",COUNTA(D$4:D16))</f>
        <v/>
      </c>
      <c r="C16" s="56" t="str">
        <f>IF(D16="","",SUBTOTAL(3,D$4:D16))</f>
        <v/>
      </c>
      <c r="D16" s="42"/>
    </row>
    <row r="17" spans="2:4">
      <c r="B17" s="58" t="str">
        <f>IF(D17="","",COUNTA(D$4:D17))</f>
        <v/>
      </c>
      <c r="C17" s="56" t="str">
        <f>IF(D17="","",SUBTOTAL(3,D$4:D17))</f>
        <v/>
      </c>
      <c r="D17" s="42"/>
    </row>
    <row r="18" spans="2:4">
      <c r="B18" s="58" t="str">
        <f>IF(D18="","",COUNTA(D$4:D18))</f>
        <v/>
      </c>
      <c r="C18" s="56" t="str">
        <f>IF(D18="","",SUBTOTAL(3,D$4:D18))</f>
        <v/>
      </c>
      <c r="D18" s="42"/>
    </row>
    <row r="19" spans="2:4">
      <c r="B19" s="58" t="str">
        <f>IF(D19="","",COUNTA(D$4:D19))</f>
        <v/>
      </c>
      <c r="C19" s="56" t="str">
        <f>IF(D19="","",SUBTOTAL(3,D$4:D19))</f>
        <v/>
      </c>
      <c r="D19" s="42"/>
    </row>
    <row r="20" spans="2:4">
      <c r="B20" s="58" t="str">
        <f>IF(D20="","",COUNTA(D$4:D20))</f>
        <v/>
      </c>
      <c r="C20" s="56" t="str">
        <f>IF(D20="","",SUBTOTAL(3,D$4:D20))</f>
        <v/>
      </c>
      <c r="D20" s="42"/>
    </row>
    <row r="21" spans="2:4">
      <c r="B21" s="58" t="str">
        <f>IF(D21="","",COUNTA(D$4:D21))</f>
        <v/>
      </c>
      <c r="C21" s="56" t="str">
        <f>IF(D21="","",SUBTOTAL(3,D$4:D21))</f>
        <v/>
      </c>
      <c r="D21" s="42"/>
    </row>
    <row r="22" spans="2:4">
      <c r="B22" s="58" t="str">
        <f>IF(D22="","",COUNTA(D$4:D22))</f>
        <v/>
      </c>
      <c r="C22" s="56" t="str">
        <f>IF(D22="","",SUBTOTAL(3,D$4:D22))</f>
        <v/>
      </c>
      <c r="D22" s="42"/>
    </row>
    <row r="23" spans="2:4">
      <c r="B23" s="58" t="str">
        <f>IF(D23="","",COUNTA(D$4:D23))</f>
        <v/>
      </c>
      <c r="C23" s="56" t="str">
        <f>IF(D23="","",SUBTOTAL(3,D$4:D23))</f>
        <v/>
      </c>
      <c r="D23" s="42"/>
    </row>
    <row r="24" spans="2:4">
      <c r="B24" s="58" t="str">
        <f>IF(D24="","",COUNTA(D$4:D24))</f>
        <v/>
      </c>
      <c r="C24" s="56" t="str">
        <f>IF(D24="","",SUBTOTAL(3,D$4:D24))</f>
        <v/>
      </c>
      <c r="D24" s="42"/>
    </row>
    <row r="25" spans="2:4">
      <c r="B25" s="58" t="str">
        <f>IF(D25="","",COUNTA(D$4:D25))</f>
        <v/>
      </c>
      <c r="C25" s="56" t="str">
        <f>IF(D25="","",SUBTOTAL(3,D$4:D25))</f>
        <v/>
      </c>
      <c r="D25" s="42"/>
    </row>
    <row r="26" spans="2:4">
      <c r="B26" s="58" t="str">
        <f>IF(D26="","",COUNTA(D$4:D26))</f>
        <v/>
      </c>
      <c r="C26" s="56" t="str">
        <f>IF(D26="","",SUBTOTAL(3,D$4:D26))</f>
        <v/>
      </c>
      <c r="D26" s="42"/>
    </row>
    <row r="27" spans="2:4">
      <c r="B27" s="58" t="str">
        <f>IF(D27="","",COUNTA(D$4:D27))</f>
        <v/>
      </c>
      <c r="C27" s="56" t="str">
        <f>IF(D27="","",SUBTOTAL(3,D$4:D27))</f>
        <v/>
      </c>
      <c r="D27" s="42"/>
    </row>
    <row r="28" spans="2:4">
      <c r="B28" s="58" t="str">
        <f>IF(D28="","",COUNTA(D$4:D28))</f>
        <v/>
      </c>
      <c r="C28" s="56" t="str">
        <f>IF(D28="","",SUBTOTAL(3,D$4:D28))</f>
        <v/>
      </c>
      <c r="D28" s="42"/>
    </row>
    <row r="29" spans="2:4">
      <c r="B29" s="58" t="str">
        <f>IF(D29="","",COUNTA(D$4:D29))</f>
        <v/>
      </c>
      <c r="C29" s="56" t="str">
        <f>IF(D29="","",SUBTOTAL(3,D$4:D29))</f>
        <v/>
      </c>
      <c r="D29" s="42"/>
    </row>
    <row r="30" spans="2:4">
      <c r="B30" s="58" t="str">
        <f>IF(D30="","",COUNTA(D$4:D30))</f>
        <v/>
      </c>
      <c r="C30" s="56" t="str">
        <f>IF(D30="","",SUBTOTAL(3,D$4:D30))</f>
        <v/>
      </c>
      <c r="D30" s="42"/>
    </row>
    <row r="31" spans="2:4" ht="15" thickBot="1">
      <c r="B31" s="59" t="str">
        <f>IF(D31="","",COUNTA(D$4:D31))</f>
        <v/>
      </c>
      <c r="C31" s="57" t="str">
        <f>IF(D31="","",SUBTOTAL(3,D$4:D31))</f>
        <v/>
      </c>
      <c r="D31" s="43"/>
    </row>
    <row r="32" spans="2:4" ht="15" thickTop="1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rightToLeft="1" tabSelected="1" workbookViewId="0">
      <selection activeCell="E10" sqref="E10"/>
    </sheetView>
  </sheetViews>
  <sheetFormatPr defaultColWidth="9.125" defaultRowHeight="14.25"/>
  <cols>
    <col min="1" max="2" width="5.75" style="11" customWidth="1"/>
    <col min="3" max="3" width="8.25" style="11" bestFit="1" customWidth="1"/>
    <col min="4" max="4" width="17.375" style="11" customWidth="1"/>
    <col min="5" max="5" width="23" customWidth="1"/>
    <col min="6" max="6" width="18" customWidth="1"/>
    <col min="7" max="7" width="11.375" customWidth="1"/>
    <col min="8" max="8" width="12.125" customWidth="1"/>
    <col min="9" max="9" width="12" customWidth="1"/>
    <col min="10" max="10" width="12.125" customWidth="1"/>
    <col min="11" max="11" width="11.25" customWidth="1"/>
    <col min="12" max="12" width="12.875" customWidth="1"/>
    <col min="13" max="16" width="3.125" customWidth="1"/>
  </cols>
  <sheetData>
    <row r="1" spans="1:12" ht="18.75" customHeight="1">
      <c r="A1" s="50" t="s">
        <v>24</v>
      </c>
      <c r="B1" s="49" t="s">
        <v>23</v>
      </c>
      <c r="I1" s="40"/>
      <c r="J1" s="40"/>
      <c r="K1" s="40"/>
    </row>
    <row r="2" spans="1:12" ht="39.75" customHeight="1">
      <c r="A2" s="50"/>
      <c r="B2" s="49"/>
      <c r="C2" s="39" t="s">
        <v>19</v>
      </c>
      <c r="D2" s="41"/>
      <c r="E2" s="41"/>
      <c r="F2" s="41"/>
      <c r="G2" s="41"/>
      <c r="H2" s="39"/>
      <c r="I2" s="39"/>
      <c r="J2" s="39"/>
      <c r="K2" s="39"/>
      <c r="L2" s="41"/>
    </row>
    <row r="3" spans="1:12" ht="15" thickBot="1">
      <c r="A3" s="50"/>
      <c r="B3" s="49"/>
    </row>
    <row r="4" spans="1:12" ht="36.75" customHeight="1">
      <c r="A4" s="50"/>
      <c r="B4" s="49"/>
      <c r="C4" s="8" t="s">
        <v>0</v>
      </c>
      <c r="D4" s="4" t="s">
        <v>9</v>
      </c>
      <c r="E4" s="4" t="s">
        <v>1</v>
      </c>
      <c r="F4" s="7" t="s">
        <v>2</v>
      </c>
      <c r="G4" s="7" t="s">
        <v>3</v>
      </c>
      <c r="H4" s="4" t="s">
        <v>4</v>
      </c>
      <c r="I4" s="7" t="s">
        <v>5</v>
      </c>
      <c r="J4" s="4" t="s">
        <v>6</v>
      </c>
      <c r="K4" s="7" t="s">
        <v>7</v>
      </c>
      <c r="L4" s="24" t="s">
        <v>8</v>
      </c>
    </row>
    <row r="5" spans="1:12" ht="20.25">
      <c r="A5" s="11" t="str">
        <f>IF($E5='تقرير بالعميل'!$D$2,MAX($A$4:$A4)+1,"")</f>
        <v/>
      </c>
      <c r="B5" s="11" t="str">
        <f>IF(AND($D5&gt;='تقرير بالعميل والتاريخ'!$F$2,$D5&lt;='تقرير بالعميل والتاريخ'!$G$2,$E5='تقرير بالعميل والتاريخ'!$D$2),MAX($B$4:$B4)+1,"")</f>
        <v/>
      </c>
      <c r="C5" s="12">
        <v>1</v>
      </c>
      <c r="D5" s="32">
        <v>40617</v>
      </c>
      <c r="E5" s="5" t="s">
        <v>10</v>
      </c>
      <c r="F5" s="1">
        <v>100</v>
      </c>
      <c r="G5" s="1">
        <v>1500</v>
      </c>
      <c r="H5" s="5">
        <f>G5*F5</f>
        <v>150000</v>
      </c>
      <c r="I5" s="1">
        <v>10000</v>
      </c>
      <c r="J5" s="5">
        <v>135000</v>
      </c>
      <c r="K5" s="1"/>
      <c r="L5" s="25">
        <v>5000</v>
      </c>
    </row>
    <row r="6" spans="1:12" ht="20.25">
      <c r="A6" s="11" t="str">
        <f>IF($E6='تقرير بالعميل'!$D$2,MAX($A$4:$A5)+1,"")</f>
        <v/>
      </c>
      <c r="B6" s="11" t="str">
        <f>IF(AND($D6&gt;='تقرير بالعميل والتاريخ'!$F$2,$D6&lt;='تقرير بالعميل والتاريخ'!$G$2,$E6='تقرير بالعميل والتاريخ'!$D$2),MAX($B$4:$B5)+1,"")</f>
        <v/>
      </c>
      <c r="C6" s="12">
        <v>2</v>
      </c>
      <c r="D6" s="32">
        <v>40617</v>
      </c>
      <c r="E6" s="5" t="s">
        <v>11</v>
      </c>
      <c r="F6" s="1">
        <v>400</v>
      </c>
      <c r="G6" s="1">
        <v>2200</v>
      </c>
      <c r="H6" s="5">
        <f t="shared" ref="H6:H58" si="0">G6*F6</f>
        <v>880000</v>
      </c>
      <c r="I6" s="1">
        <v>500000</v>
      </c>
      <c r="J6" s="5">
        <v>380000</v>
      </c>
      <c r="K6" s="1"/>
      <c r="L6" s="25"/>
    </row>
    <row r="7" spans="1:12" ht="20.25">
      <c r="A7" s="11" t="str">
        <f>IF($E7='تقرير بالعميل'!$D$2,MAX($A$4:$A6)+1,"")</f>
        <v/>
      </c>
      <c r="B7" s="11" t="str">
        <f>IF(AND($D7&gt;='تقرير بالعميل والتاريخ'!$F$2,$D7&lt;='تقرير بالعميل والتاريخ'!$G$2,$E7='تقرير بالعميل والتاريخ'!$D$2),MAX($B$4:$B6)+1,"")</f>
        <v/>
      </c>
      <c r="C7" s="12">
        <v>3</v>
      </c>
      <c r="D7" s="32">
        <v>40617</v>
      </c>
      <c r="E7" s="33" t="s">
        <v>11</v>
      </c>
      <c r="F7" s="1">
        <v>84</v>
      </c>
      <c r="G7" s="1">
        <v>700</v>
      </c>
      <c r="H7" s="5">
        <f t="shared" si="0"/>
        <v>58800</v>
      </c>
      <c r="I7" s="1">
        <v>14000</v>
      </c>
      <c r="J7" s="5">
        <v>36800</v>
      </c>
      <c r="K7" s="1"/>
      <c r="L7" s="25">
        <v>8000</v>
      </c>
    </row>
    <row r="8" spans="1:12" ht="20.25">
      <c r="A8" s="11">
        <f>IF($E8='تقرير بالعميل'!$D$2,MAX($A$4:$A7)+1,"")</f>
        <v>1</v>
      </c>
      <c r="B8" s="11">
        <f>IF(AND($D8&gt;='تقرير بالعميل والتاريخ'!$F$2,$D8&lt;='تقرير بالعميل والتاريخ'!$G$2,$E8='تقرير بالعميل والتاريخ'!$D$2),MAX($B$4:$B7)+1,"")</f>
        <v>1</v>
      </c>
      <c r="C8" s="12">
        <v>4</v>
      </c>
      <c r="D8" s="32">
        <v>40715</v>
      </c>
      <c r="E8" s="33" t="s">
        <v>12</v>
      </c>
      <c r="F8" s="3">
        <v>70</v>
      </c>
      <c r="G8" s="3">
        <v>1000</v>
      </c>
      <c r="H8" s="5">
        <f t="shared" si="0"/>
        <v>70000</v>
      </c>
      <c r="I8" s="9">
        <v>40000</v>
      </c>
      <c r="J8" s="5">
        <v>28000</v>
      </c>
      <c r="K8" s="3"/>
      <c r="L8" s="26">
        <v>2000</v>
      </c>
    </row>
    <row r="9" spans="1:12" ht="20.25">
      <c r="A9" s="11">
        <f>IF($E9='تقرير بالعميل'!$D$2,MAX($A$4:$A8)+1,"")</f>
        <v>2</v>
      </c>
      <c r="B9" s="11">
        <f>IF(AND($D9&gt;='تقرير بالعميل والتاريخ'!$F$2,$D9&lt;='تقرير بالعميل والتاريخ'!$G$2,$E9='تقرير بالعميل والتاريخ'!$D$2),MAX($B$4:$B8)+1,"")</f>
        <v>2</v>
      </c>
      <c r="C9" s="12">
        <v>5</v>
      </c>
      <c r="D9" s="32">
        <v>40715</v>
      </c>
      <c r="E9" s="33" t="s">
        <v>12</v>
      </c>
      <c r="F9" s="3">
        <v>81</v>
      </c>
      <c r="G9" s="3">
        <v>900</v>
      </c>
      <c r="H9" s="5">
        <f t="shared" si="0"/>
        <v>72900</v>
      </c>
      <c r="I9" s="9">
        <v>30000</v>
      </c>
      <c r="J9" s="5">
        <v>42900</v>
      </c>
      <c r="K9" s="3"/>
      <c r="L9" s="26"/>
    </row>
    <row r="10" spans="1:12" ht="20.25">
      <c r="A10" s="11">
        <f>IF($E10='تقرير بالعميل'!$D$2,MAX($A$4:$A9)+1,"")</f>
        <v>3</v>
      </c>
      <c r="B10" s="11" t="str">
        <f>IF(AND($D10&gt;='تقرير بالعميل والتاريخ'!$F$2,$D10&lt;='تقرير بالعميل والتاريخ'!$G$2,$E10='تقرير بالعميل والتاريخ'!$D$2),MAX($B$4:$B9)+1,"")</f>
        <v/>
      </c>
      <c r="C10" s="12">
        <v>6</v>
      </c>
      <c r="D10" s="35">
        <v>40993</v>
      </c>
      <c r="E10" s="5" t="s">
        <v>12</v>
      </c>
      <c r="F10" s="1">
        <v>85</v>
      </c>
      <c r="G10" s="1">
        <v>500</v>
      </c>
      <c r="H10" s="5">
        <f t="shared" si="0"/>
        <v>42500</v>
      </c>
      <c r="I10" s="1">
        <v>40000</v>
      </c>
      <c r="J10" s="5">
        <v>2500</v>
      </c>
      <c r="K10" s="1"/>
      <c r="L10" s="25"/>
    </row>
    <row r="11" spans="1:12" ht="20.25">
      <c r="A11" s="11" t="str">
        <f>IF($E11='تقرير بالعميل'!$D$2,MAX($A$4:$A10)+1,"")</f>
        <v/>
      </c>
      <c r="B11" s="11" t="str">
        <f>IF(AND($D11&gt;='تقرير بالعميل والتاريخ'!$F$2,$D11&lt;='تقرير بالعميل والتاريخ'!$G$2,$E11='تقرير بالعميل والتاريخ'!$D$2),MAX($B$4:$B10)+1,"")</f>
        <v/>
      </c>
      <c r="C11" s="12">
        <v>7</v>
      </c>
      <c r="D11" s="32">
        <v>40751</v>
      </c>
      <c r="E11" s="5" t="s">
        <v>13</v>
      </c>
      <c r="F11" s="1">
        <v>90</v>
      </c>
      <c r="G11" s="1">
        <v>680</v>
      </c>
      <c r="H11" s="5">
        <f t="shared" si="0"/>
        <v>61200</v>
      </c>
      <c r="I11" s="1">
        <v>60000</v>
      </c>
      <c r="J11" s="5">
        <v>1200</v>
      </c>
      <c r="K11" s="1"/>
      <c r="L11" s="25"/>
    </row>
    <row r="12" spans="1:12" ht="20.25">
      <c r="A12" s="11" t="str">
        <f>IF($E12='تقرير بالعميل'!$D$2,MAX($A$4:$A11)+1,"")</f>
        <v/>
      </c>
      <c r="B12" s="11" t="str">
        <f>IF(AND($D12&gt;='تقرير بالعميل والتاريخ'!$F$2,$D12&lt;='تقرير بالعميل والتاريخ'!$G$2,$E12='تقرير بالعميل والتاريخ'!$D$2),MAX($B$4:$B11)+1,"")</f>
        <v/>
      </c>
      <c r="C12" s="12">
        <v>8</v>
      </c>
      <c r="D12" s="32">
        <v>40752</v>
      </c>
      <c r="E12" s="5" t="s">
        <v>14</v>
      </c>
      <c r="F12" s="1">
        <v>110</v>
      </c>
      <c r="G12" s="1">
        <v>1100</v>
      </c>
      <c r="H12" s="5">
        <f t="shared" si="0"/>
        <v>121000</v>
      </c>
      <c r="I12" s="1">
        <v>10000</v>
      </c>
      <c r="J12" s="5">
        <v>106000</v>
      </c>
      <c r="K12" s="1"/>
      <c r="L12" s="25">
        <v>5000</v>
      </c>
    </row>
    <row r="13" spans="1:12" ht="20.25">
      <c r="A13" s="11" t="str">
        <f>IF($E13='تقرير بالعميل'!$D$2,MAX($A$4:$A12)+1,"")</f>
        <v/>
      </c>
      <c r="B13" s="11" t="str">
        <f>IF(AND($D13&gt;='تقرير بالعميل والتاريخ'!$F$2,$D13&lt;='تقرير بالعميل والتاريخ'!$G$2,$E13='تقرير بالعميل والتاريخ'!$D$2),MAX($B$4:$B12)+1,"")</f>
        <v/>
      </c>
      <c r="C13" s="12">
        <v>9</v>
      </c>
      <c r="D13" s="32">
        <v>40754</v>
      </c>
      <c r="E13" s="5" t="s">
        <v>15</v>
      </c>
      <c r="F13" s="1">
        <v>200</v>
      </c>
      <c r="G13" s="1">
        <v>890</v>
      </c>
      <c r="H13" s="5">
        <f t="shared" si="0"/>
        <v>178000</v>
      </c>
      <c r="I13" s="1">
        <v>100000</v>
      </c>
      <c r="J13" s="5">
        <v>78000</v>
      </c>
      <c r="K13" s="1"/>
      <c r="L13" s="26"/>
    </row>
    <row r="14" spans="1:12" ht="20.25">
      <c r="A14" s="11" t="str">
        <f>IF($E14='تقرير بالعميل'!$D$2,MAX($A$4:$A13)+1,"")</f>
        <v/>
      </c>
      <c r="B14" s="11" t="str">
        <f>IF(AND($D14&gt;='تقرير بالعميل والتاريخ'!$F$2,$D14&lt;='تقرير بالعميل والتاريخ'!$G$2,$E14='تقرير بالعميل والتاريخ'!$D$2),MAX($B$4:$B13)+1,"")</f>
        <v/>
      </c>
      <c r="C14" s="12">
        <v>10</v>
      </c>
      <c r="D14" s="32">
        <v>40785</v>
      </c>
      <c r="E14" s="5" t="s">
        <v>16</v>
      </c>
      <c r="F14" s="1">
        <v>70</v>
      </c>
      <c r="G14" s="1">
        <v>700</v>
      </c>
      <c r="H14" s="5">
        <f t="shared" si="0"/>
        <v>49000</v>
      </c>
      <c r="I14" s="1">
        <v>40000</v>
      </c>
      <c r="J14" s="5">
        <v>9000</v>
      </c>
      <c r="K14" s="1"/>
      <c r="L14" s="25"/>
    </row>
    <row r="15" spans="1:12" ht="20.25">
      <c r="A15" s="11" t="str">
        <f>IF($E15='تقرير بالعميل'!$D$2,MAX($A$4:$A14)+1,"")</f>
        <v/>
      </c>
      <c r="B15" s="11" t="str">
        <f>IF(AND($D15&gt;='تقرير بالعميل والتاريخ'!$F$2,$D15&lt;='تقرير بالعميل والتاريخ'!$G$2,$E15='تقرير بالعميل والتاريخ'!$D$2),MAX($B$4:$B14)+1,"")</f>
        <v/>
      </c>
      <c r="C15" s="12">
        <v>11</v>
      </c>
      <c r="D15" s="32">
        <v>40841</v>
      </c>
      <c r="E15" s="5" t="s">
        <v>17</v>
      </c>
      <c r="F15" s="1">
        <v>86</v>
      </c>
      <c r="G15" s="1">
        <v>360</v>
      </c>
      <c r="H15" s="5">
        <f t="shared" si="0"/>
        <v>30960</v>
      </c>
      <c r="I15" s="1">
        <v>6000</v>
      </c>
      <c r="J15" s="5">
        <v>24960</v>
      </c>
      <c r="K15" s="1"/>
      <c r="L15" s="25"/>
    </row>
    <row r="16" spans="1:12" ht="20.25">
      <c r="A16" s="11" t="str">
        <f>IF($E16='تقرير بالعميل'!$D$2,MAX($A$4:$A15)+1,"")</f>
        <v/>
      </c>
      <c r="B16" s="11" t="str">
        <f>IF(AND($D16&gt;='تقرير بالعميل والتاريخ'!$F$2,$D16&lt;='تقرير بالعميل والتاريخ'!$G$2,$E16='تقرير بالعميل والتاريخ'!$D$2),MAX($B$4:$B15)+1,"")</f>
        <v/>
      </c>
      <c r="C16" s="12">
        <v>12</v>
      </c>
      <c r="D16" s="32">
        <v>40566</v>
      </c>
      <c r="E16" s="5" t="s">
        <v>18</v>
      </c>
      <c r="F16" s="1">
        <v>69</v>
      </c>
      <c r="G16" s="1">
        <v>800</v>
      </c>
      <c r="H16" s="5">
        <f t="shared" si="0"/>
        <v>55200</v>
      </c>
      <c r="I16" s="1">
        <v>50000</v>
      </c>
      <c r="J16" s="5">
        <v>5200</v>
      </c>
      <c r="K16" s="1"/>
      <c r="L16" s="25"/>
    </row>
    <row r="17" spans="1:12" ht="20.25">
      <c r="A17" s="11" t="str">
        <f>IF($E17='تقرير بالعميل'!$D$2,MAX($A$4:$A16)+1,"")</f>
        <v/>
      </c>
      <c r="B17" s="11" t="str">
        <f>IF(AND($D17&gt;='تقرير بالعميل والتاريخ'!$F$2,$D17&lt;='تقرير بالعميل والتاريخ'!$G$2,$E17='تقرير بالعميل والتاريخ'!$D$2),MAX($B$4:$B16)+1,"")</f>
        <v/>
      </c>
      <c r="C17" s="12">
        <v>13</v>
      </c>
      <c r="D17" s="32">
        <v>40601</v>
      </c>
      <c r="E17" s="5" t="s">
        <v>11</v>
      </c>
      <c r="F17" s="1"/>
      <c r="G17" s="1"/>
      <c r="H17" s="5">
        <f t="shared" si="0"/>
        <v>0</v>
      </c>
      <c r="I17" s="1"/>
      <c r="J17" s="5">
        <v>0</v>
      </c>
      <c r="K17" s="1"/>
      <c r="L17" s="25"/>
    </row>
    <row r="18" spans="1:12" ht="20.25">
      <c r="A18" s="11" t="str">
        <f>IF($E18='تقرير بالعميل'!$D$2,MAX($A$4:$A17)+1,"")</f>
        <v/>
      </c>
      <c r="B18" s="11" t="str">
        <f>IF(AND($D18&gt;='تقرير بالعميل والتاريخ'!$F$2,$D18&lt;='تقرير بالعميل والتاريخ'!$G$2,$E18='تقرير بالعميل والتاريخ'!$D$2),MAX($B$4:$B17)+1,"")</f>
        <v/>
      </c>
      <c r="C18" s="12">
        <v>14</v>
      </c>
      <c r="D18" s="32"/>
      <c r="E18" s="36"/>
      <c r="F18" s="1"/>
      <c r="G18" s="1"/>
      <c r="H18" s="5">
        <f t="shared" si="0"/>
        <v>0</v>
      </c>
      <c r="I18" s="1"/>
      <c r="J18" s="5">
        <v>0</v>
      </c>
      <c r="K18" s="1"/>
      <c r="L18" s="25"/>
    </row>
    <row r="19" spans="1:12" ht="20.25">
      <c r="A19" s="11" t="str">
        <f>IF($E19='تقرير بالعميل'!$D$2,MAX($A$4:$A18)+1,"")</f>
        <v/>
      </c>
      <c r="B19" s="11" t="str">
        <f>IF(AND($D19&gt;='تقرير بالعميل والتاريخ'!$F$2,$D19&lt;='تقرير بالعميل والتاريخ'!$G$2,$E19='تقرير بالعميل والتاريخ'!$D$2),MAX($B$4:$B18)+1,"")</f>
        <v/>
      </c>
      <c r="C19" s="12">
        <v>15</v>
      </c>
      <c r="D19" s="32"/>
      <c r="E19" s="5"/>
      <c r="F19" s="1"/>
      <c r="G19" s="1"/>
      <c r="H19" s="5">
        <f t="shared" si="0"/>
        <v>0</v>
      </c>
      <c r="I19" s="1"/>
      <c r="J19" s="5">
        <v>0</v>
      </c>
      <c r="K19" s="1"/>
      <c r="L19" s="25"/>
    </row>
    <row r="20" spans="1:12" ht="20.25">
      <c r="A20" s="11" t="str">
        <f>IF($E20='تقرير بالعميل'!$D$2,MAX($A$4:$A19)+1,"")</f>
        <v/>
      </c>
      <c r="B20" s="11" t="str">
        <f>IF(AND($D20&gt;='تقرير بالعميل والتاريخ'!$F$2,$D20&lt;='تقرير بالعميل والتاريخ'!$G$2,$E20='تقرير بالعميل والتاريخ'!$D$2),MAX($B$4:$B19)+1,"")</f>
        <v/>
      </c>
      <c r="C20" s="12">
        <v>16</v>
      </c>
      <c r="D20" s="32"/>
      <c r="E20" s="5"/>
      <c r="F20" s="1"/>
      <c r="G20" s="1"/>
      <c r="H20" s="5">
        <f t="shared" si="0"/>
        <v>0</v>
      </c>
      <c r="I20" s="1"/>
      <c r="J20" s="5">
        <v>0</v>
      </c>
      <c r="K20" s="1"/>
      <c r="L20" s="25"/>
    </row>
    <row r="21" spans="1:12" ht="20.25">
      <c r="A21" s="11" t="str">
        <f>IF($E21='تقرير بالعميل'!$D$2,MAX($A$4:$A20)+1,"")</f>
        <v/>
      </c>
      <c r="B21" s="11" t="str">
        <f>IF(AND($D21&gt;='تقرير بالعميل والتاريخ'!$F$2,$D21&lt;='تقرير بالعميل والتاريخ'!$G$2,$E21='تقرير بالعميل والتاريخ'!$D$2),MAX($B$4:$B20)+1,"")</f>
        <v/>
      </c>
      <c r="C21" s="12">
        <v>17</v>
      </c>
      <c r="D21" s="34"/>
      <c r="E21" s="5"/>
      <c r="F21" s="1"/>
      <c r="G21" s="1"/>
      <c r="H21" s="5">
        <f t="shared" si="0"/>
        <v>0</v>
      </c>
      <c r="I21" s="1"/>
      <c r="J21" s="5">
        <v>0</v>
      </c>
      <c r="K21" s="1"/>
      <c r="L21" s="25"/>
    </row>
    <row r="22" spans="1:12" ht="20.25">
      <c r="A22" s="11" t="str">
        <f>IF($E22='تقرير بالعميل'!$D$2,MAX($A$4:$A21)+1,"")</f>
        <v/>
      </c>
      <c r="B22" s="11" t="str">
        <f>IF(AND($D22&gt;='تقرير بالعميل والتاريخ'!$F$2,$D22&lt;='تقرير بالعميل والتاريخ'!$G$2,$E22='تقرير بالعميل والتاريخ'!$D$2),MAX($B$4:$B21)+1,"")</f>
        <v/>
      </c>
      <c r="C22" s="12">
        <v>18</v>
      </c>
      <c r="D22" s="34"/>
      <c r="E22" s="5"/>
      <c r="F22" s="1"/>
      <c r="G22" s="1"/>
      <c r="H22" s="5">
        <f t="shared" si="0"/>
        <v>0</v>
      </c>
      <c r="I22" s="1"/>
      <c r="J22" s="5">
        <v>0</v>
      </c>
      <c r="K22" s="1"/>
      <c r="L22" s="25"/>
    </row>
    <row r="23" spans="1:12" ht="20.25">
      <c r="A23" s="11" t="str">
        <f>IF($E23='تقرير بالعميل'!$D$2,MAX($A$4:$A22)+1,"")</f>
        <v/>
      </c>
      <c r="B23" s="11" t="str">
        <f>IF(AND($D23&gt;='تقرير بالعميل والتاريخ'!$F$2,$D23&lt;='تقرير بالعميل والتاريخ'!$G$2,$E23='تقرير بالعميل والتاريخ'!$D$2),MAX($B$4:$B22)+1,"")</f>
        <v/>
      </c>
      <c r="C23" s="12">
        <v>19</v>
      </c>
      <c r="D23" s="34"/>
      <c r="E23" s="5"/>
      <c r="F23" s="1"/>
      <c r="G23" s="1"/>
      <c r="H23" s="5">
        <f t="shared" si="0"/>
        <v>0</v>
      </c>
      <c r="I23" s="1"/>
      <c r="J23" s="5">
        <v>0</v>
      </c>
      <c r="K23" s="1"/>
      <c r="L23" s="25"/>
    </row>
    <row r="24" spans="1:12" ht="20.25">
      <c r="A24" s="11" t="str">
        <f>IF($E24='تقرير بالعميل'!$D$2,MAX($A$4:$A23)+1,"")</f>
        <v/>
      </c>
      <c r="B24" s="11" t="str">
        <f>IF(AND($D24&gt;='تقرير بالعميل والتاريخ'!$F$2,$D24&lt;='تقرير بالعميل والتاريخ'!$G$2,$E24='تقرير بالعميل والتاريخ'!$D$2),MAX($B$4:$B23)+1,"")</f>
        <v/>
      </c>
      <c r="C24" s="12">
        <v>20</v>
      </c>
      <c r="D24" s="32"/>
      <c r="E24" s="5"/>
      <c r="F24" s="1"/>
      <c r="G24" s="1"/>
      <c r="H24" s="5">
        <f t="shared" si="0"/>
        <v>0</v>
      </c>
      <c r="I24" s="1"/>
      <c r="J24" s="5">
        <v>0</v>
      </c>
      <c r="K24" s="1"/>
      <c r="L24" s="25"/>
    </row>
    <row r="25" spans="1:12" ht="20.25">
      <c r="A25" s="11" t="str">
        <f>IF($E25='تقرير بالعميل'!$D$2,MAX($A$4:$A24)+1,"")</f>
        <v/>
      </c>
      <c r="B25" s="11" t="str">
        <f>IF(AND($D25&gt;='تقرير بالعميل والتاريخ'!$F$2,$D25&lt;='تقرير بالعميل والتاريخ'!$G$2,$E25='تقرير بالعميل والتاريخ'!$D$2),MAX($B$4:$B24)+1,"")</f>
        <v/>
      </c>
      <c r="C25" s="12">
        <v>21</v>
      </c>
      <c r="D25" s="34"/>
      <c r="E25" s="5"/>
      <c r="F25" s="1"/>
      <c r="G25" s="1"/>
      <c r="H25" s="5">
        <f t="shared" si="0"/>
        <v>0</v>
      </c>
      <c r="I25" s="1"/>
      <c r="J25" s="5">
        <v>0</v>
      </c>
      <c r="K25" s="1"/>
      <c r="L25" s="25"/>
    </row>
    <row r="26" spans="1:12" ht="20.25">
      <c r="A26" s="11" t="str">
        <f>IF($E26='تقرير بالعميل'!$D$2,MAX($A$4:$A25)+1,"")</f>
        <v/>
      </c>
      <c r="B26" s="11" t="str">
        <f>IF(AND($D26&gt;='تقرير بالعميل والتاريخ'!$F$2,$D26&lt;='تقرير بالعميل والتاريخ'!$G$2,$E26='تقرير بالعميل والتاريخ'!$D$2),MAX($B$4:$B25)+1,"")</f>
        <v/>
      </c>
      <c r="C26" s="12">
        <v>22</v>
      </c>
      <c r="D26" s="34"/>
      <c r="E26" s="5"/>
      <c r="F26" s="1"/>
      <c r="G26" s="1"/>
      <c r="H26" s="5">
        <f t="shared" si="0"/>
        <v>0</v>
      </c>
      <c r="I26" s="1"/>
      <c r="J26" s="5">
        <v>0</v>
      </c>
      <c r="K26" s="1"/>
      <c r="L26" s="25"/>
    </row>
    <row r="27" spans="1:12" ht="20.25">
      <c r="A27" s="11" t="str">
        <f>IF($E27='تقرير بالعميل'!$D$2,MAX($A$4:$A26)+1,"")</f>
        <v/>
      </c>
      <c r="B27" s="11" t="str">
        <f>IF(AND($D27&gt;='تقرير بالعميل والتاريخ'!$F$2,$D27&lt;='تقرير بالعميل والتاريخ'!$G$2,$E27='تقرير بالعميل والتاريخ'!$D$2),MAX($B$4:$B26)+1,"")</f>
        <v/>
      </c>
      <c r="C27" s="12">
        <v>23</v>
      </c>
      <c r="D27" s="34"/>
      <c r="E27" s="5"/>
      <c r="F27" s="1"/>
      <c r="G27" s="1"/>
      <c r="H27" s="5">
        <f t="shared" si="0"/>
        <v>0</v>
      </c>
      <c r="I27" s="1"/>
      <c r="J27" s="5">
        <v>0</v>
      </c>
      <c r="K27" s="1"/>
      <c r="L27" s="25"/>
    </row>
    <row r="28" spans="1:12" ht="20.25">
      <c r="A28" s="11" t="str">
        <f>IF($E28='تقرير بالعميل'!$D$2,MAX($A$4:$A27)+1,"")</f>
        <v/>
      </c>
      <c r="B28" s="11" t="str">
        <f>IF(AND($D28&gt;='تقرير بالعميل والتاريخ'!$F$2,$D28&lt;='تقرير بالعميل والتاريخ'!$G$2,$E28='تقرير بالعميل والتاريخ'!$D$2),MAX($B$4:$B27)+1,"")</f>
        <v/>
      </c>
      <c r="C28" s="12">
        <v>24</v>
      </c>
      <c r="D28" s="34"/>
      <c r="E28" s="5"/>
      <c r="F28" s="1"/>
      <c r="G28" s="1"/>
      <c r="H28" s="5">
        <f t="shared" si="0"/>
        <v>0</v>
      </c>
      <c r="I28" s="1"/>
      <c r="J28" s="5">
        <v>0</v>
      </c>
      <c r="K28" s="1"/>
      <c r="L28" s="25"/>
    </row>
    <row r="29" spans="1:12" ht="20.25">
      <c r="A29" s="11" t="str">
        <f>IF($E29='تقرير بالعميل'!$D$2,MAX($A$4:$A28)+1,"")</f>
        <v/>
      </c>
      <c r="B29" s="11" t="str">
        <f>IF(AND($D29&gt;='تقرير بالعميل والتاريخ'!$F$2,$D29&lt;='تقرير بالعميل والتاريخ'!$G$2,$E29='تقرير بالعميل والتاريخ'!$D$2),MAX($B$4:$B28)+1,"")</f>
        <v/>
      </c>
      <c r="C29" s="12">
        <v>25</v>
      </c>
      <c r="D29" s="34"/>
      <c r="E29" s="5"/>
      <c r="F29" s="1"/>
      <c r="G29" s="1"/>
      <c r="H29" s="5">
        <f t="shared" si="0"/>
        <v>0</v>
      </c>
      <c r="I29" s="1"/>
      <c r="J29" s="5">
        <v>0</v>
      </c>
      <c r="K29" s="1"/>
      <c r="L29" s="25"/>
    </row>
    <row r="30" spans="1:12" ht="20.25">
      <c r="A30" s="11" t="str">
        <f>IF($E30='تقرير بالعميل'!$D$2,MAX($A$4:$A29)+1,"")</f>
        <v/>
      </c>
      <c r="B30" s="11" t="str">
        <f>IF(AND($D30&gt;='تقرير بالعميل والتاريخ'!$F$2,$D30&lt;='تقرير بالعميل والتاريخ'!$G$2,$E30='تقرير بالعميل والتاريخ'!$D$2),MAX($B$4:$B29)+1,"")</f>
        <v/>
      </c>
      <c r="C30" s="12">
        <v>26</v>
      </c>
      <c r="D30" s="34"/>
      <c r="E30" s="5"/>
      <c r="F30" s="1"/>
      <c r="G30" s="1"/>
      <c r="H30" s="5">
        <f t="shared" si="0"/>
        <v>0</v>
      </c>
      <c r="I30" s="1"/>
      <c r="J30" s="5">
        <v>0</v>
      </c>
      <c r="K30" s="1"/>
      <c r="L30" s="25"/>
    </row>
    <row r="31" spans="1:12" ht="20.25">
      <c r="A31" s="11" t="str">
        <f>IF($E31='تقرير بالعميل'!$D$2,MAX($A$4:$A30)+1,"")</f>
        <v/>
      </c>
      <c r="B31" s="11" t="str">
        <f>IF(AND($D31&gt;='تقرير بالعميل والتاريخ'!$F$2,$D31&lt;='تقرير بالعميل والتاريخ'!$G$2,$E31='تقرير بالعميل والتاريخ'!$D$2),MAX($B$4:$B30)+1,"")</f>
        <v/>
      </c>
      <c r="C31" s="12">
        <v>27</v>
      </c>
      <c r="D31" s="37"/>
      <c r="E31" s="5"/>
      <c r="F31" s="1"/>
      <c r="G31" s="1"/>
      <c r="H31" s="5">
        <f t="shared" si="0"/>
        <v>0</v>
      </c>
      <c r="I31" s="1"/>
      <c r="J31" s="5">
        <v>0</v>
      </c>
      <c r="K31" s="1"/>
      <c r="L31" s="25"/>
    </row>
    <row r="32" spans="1:12" ht="20.25">
      <c r="A32" s="11" t="str">
        <f>IF($E32='تقرير بالعميل'!$D$2,MAX($A$4:$A31)+1,"")</f>
        <v/>
      </c>
      <c r="B32" s="11" t="str">
        <f>IF(AND($D32&gt;='تقرير بالعميل والتاريخ'!$F$2,$D32&lt;='تقرير بالعميل والتاريخ'!$G$2,$E32='تقرير بالعميل والتاريخ'!$D$2),MAX($B$4:$B31)+1,"")</f>
        <v/>
      </c>
      <c r="C32" s="12">
        <v>28</v>
      </c>
      <c r="D32" s="34"/>
      <c r="E32" s="5"/>
      <c r="F32" s="1"/>
      <c r="G32" s="1"/>
      <c r="H32" s="5">
        <f t="shared" si="0"/>
        <v>0</v>
      </c>
      <c r="I32" s="1"/>
      <c r="J32" s="5">
        <v>0</v>
      </c>
      <c r="K32" s="3"/>
      <c r="L32" s="25"/>
    </row>
    <row r="33" spans="1:12" ht="20.25">
      <c r="A33" s="11" t="str">
        <f>IF($E33='تقرير بالعميل'!$D$2,MAX($A$4:$A32)+1,"")</f>
        <v/>
      </c>
      <c r="B33" s="11" t="str">
        <f>IF(AND($D33&gt;='تقرير بالعميل والتاريخ'!$F$2,$D33&lt;='تقرير بالعميل والتاريخ'!$G$2,$E33='تقرير بالعميل والتاريخ'!$D$2),MAX($B$4:$B32)+1,"")</f>
        <v/>
      </c>
      <c r="C33" s="12">
        <v>29</v>
      </c>
      <c r="D33" s="34"/>
      <c r="E33" s="5"/>
      <c r="F33" s="1"/>
      <c r="G33" s="1"/>
      <c r="H33" s="5">
        <f t="shared" si="0"/>
        <v>0</v>
      </c>
      <c r="I33" s="1"/>
      <c r="J33" s="5">
        <v>0</v>
      </c>
      <c r="K33" s="1"/>
      <c r="L33" s="25"/>
    </row>
    <row r="34" spans="1:12" ht="20.25">
      <c r="A34" s="11" t="str">
        <f>IF($E34='تقرير بالعميل'!$D$2,MAX($A$4:$A33)+1,"")</f>
        <v/>
      </c>
      <c r="B34" s="11" t="str">
        <f>IF(AND($D34&gt;='تقرير بالعميل والتاريخ'!$F$2,$D34&lt;='تقرير بالعميل والتاريخ'!$G$2,$E34='تقرير بالعميل والتاريخ'!$D$2),MAX($B$4:$B33)+1,"")</f>
        <v/>
      </c>
      <c r="C34" s="12">
        <v>30</v>
      </c>
      <c r="D34" s="34"/>
      <c r="E34" s="5"/>
      <c r="F34" s="1"/>
      <c r="G34" s="1"/>
      <c r="H34" s="5">
        <f t="shared" si="0"/>
        <v>0</v>
      </c>
      <c r="I34" s="1"/>
      <c r="J34" s="5">
        <v>0</v>
      </c>
      <c r="K34" s="1"/>
      <c r="L34" s="25"/>
    </row>
    <row r="35" spans="1:12" ht="20.25">
      <c r="A35" s="11" t="str">
        <f>IF($E35='تقرير بالعميل'!$D$2,MAX($A$4:$A34)+1,"")</f>
        <v/>
      </c>
      <c r="B35" s="11" t="str">
        <f>IF(AND($D35&gt;='تقرير بالعميل والتاريخ'!$F$2,$D35&lt;='تقرير بالعميل والتاريخ'!$G$2,$E35='تقرير بالعميل والتاريخ'!$D$2),MAX($B$4:$B34)+1,"")</f>
        <v/>
      </c>
      <c r="C35" s="12">
        <v>31</v>
      </c>
      <c r="D35" s="34"/>
      <c r="E35" s="5"/>
      <c r="F35" s="1"/>
      <c r="G35" s="1"/>
      <c r="H35" s="5">
        <f t="shared" si="0"/>
        <v>0</v>
      </c>
      <c r="I35" s="1"/>
      <c r="J35" s="5">
        <v>0</v>
      </c>
      <c r="K35" s="1"/>
      <c r="L35" s="25"/>
    </row>
    <row r="36" spans="1:12" ht="20.25">
      <c r="A36" s="11" t="str">
        <f>IF($E36='تقرير بالعميل'!$D$2,MAX($A$4:$A35)+1,"")</f>
        <v/>
      </c>
      <c r="B36" s="11" t="str">
        <f>IF(AND($D36&gt;='تقرير بالعميل والتاريخ'!$F$2,$D36&lt;='تقرير بالعميل والتاريخ'!$G$2,$E36='تقرير بالعميل والتاريخ'!$D$2),MAX($B$4:$B35)+1,"")</f>
        <v/>
      </c>
      <c r="C36" s="12">
        <v>32</v>
      </c>
      <c r="D36" s="34"/>
      <c r="E36" s="5"/>
      <c r="F36" s="1"/>
      <c r="G36" s="1"/>
      <c r="H36" s="5">
        <f t="shared" si="0"/>
        <v>0</v>
      </c>
      <c r="I36" s="1"/>
      <c r="J36" s="5">
        <v>0</v>
      </c>
      <c r="K36" s="1"/>
      <c r="L36" s="25"/>
    </row>
    <row r="37" spans="1:12" ht="20.25">
      <c r="A37" s="11" t="str">
        <f>IF($E37='تقرير بالعميل'!$D$2,MAX($A$4:$A36)+1,"")</f>
        <v/>
      </c>
      <c r="B37" s="11" t="str">
        <f>IF(AND($D37&gt;='تقرير بالعميل والتاريخ'!$F$2,$D37&lt;='تقرير بالعميل والتاريخ'!$G$2,$E37='تقرير بالعميل والتاريخ'!$D$2),MAX($B$4:$B36)+1,"")</f>
        <v/>
      </c>
      <c r="C37" s="12">
        <v>33</v>
      </c>
      <c r="D37" s="37"/>
      <c r="E37" s="5"/>
      <c r="F37" s="1"/>
      <c r="G37" s="1"/>
      <c r="H37" s="5">
        <f t="shared" si="0"/>
        <v>0</v>
      </c>
      <c r="I37" s="1"/>
      <c r="J37" s="5">
        <v>0</v>
      </c>
      <c r="K37" s="1"/>
      <c r="L37" s="25"/>
    </row>
    <row r="38" spans="1:12" ht="20.25">
      <c r="A38" s="11" t="str">
        <f>IF($E38='تقرير بالعميل'!$D$2,MAX($A$4:$A37)+1,"")</f>
        <v/>
      </c>
      <c r="B38" s="11" t="str">
        <f>IF(AND($D38&gt;='تقرير بالعميل والتاريخ'!$F$2,$D38&lt;='تقرير بالعميل والتاريخ'!$G$2,$E38='تقرير بالعميل والتاريخ'!$D$2),MAX($B$4:$B37)+1,"")</f>
        <v/>
      </c>
      <c r="C38" s="12">
        <v>34</v>
      </c>
      <c r="D38" s="32"/>
      <c r="E38" s="5"/>
      <c r="F38" s="1"/>
      <c r="G38" s="1"/>
      <c r="H38" s="5">
        <f t="shared" si="0"/>
        <v>0</v>
      </c>
      <c r="I38" s="1"/>
      <c r="J38" s="5">
        <v>0</v>
      </c>
      <c r="K38" s="1"/>
      <c r="L38" s="25"/>
    </row>
    <row r="39" spans="1:12" ht="20.25">
      <c r="A39" s="11" t="str">
        <f>IF($E39='تقرير بالعميل'!$D$2,MAX($A$4:$A38)+1,"")</f>
        <v/>
      </c>
      <c r="B39" s="11" t="str">
        <f>IF(AND($D39&gt;='تقرير بالعميل والتاريخ'!$F$2,$D39&lt;='تقرير بالعميل والتاريخ'!$G$2,$E39='تقرير بالعميل والتاريخ'!$D$2),MAX($B$4:$B38)+1,"")</f>
        <v/>
      </c>
      <c r="C39" s="12">
        <v>35</v>
      </c>
      <c r="D39" s="32"/>
      <c r="E39" s="5"/>
      <c r="F39" s="1"/>
      <c r="G39" s="1"/>
      <c r="H39" s="5">
        <f t="shared" si="0"/>
        <v>0</v>
      </c>
      <c r="I39" s="1"/>
      <c r="J39" s="5">
        <v>0</v>
      </c>
      <c r="K39" s="1"/>
      <c r="L39" s="25"/>
    </row>
    <row r="40" spans="1:12" ht="20.25">
      <c r="A40" s="11" t="str">
        <f>IF($E40='تقرير بالعميل'!$D$2,MAX($A$4:$A39)+1,"")</f>
        <v/>
      </c>
      <c r="B40" s="11" t="str">
        <f>IF(AND($D40&gt;='تقرير بالعميل والتاريخ'!$F$2,$D40&lt;='تقرير بالعميل والتاريخ'!$G$2,$E40='تقرير بالعميل والتاريخ'!$D$2),MAX($B$4:$B39)+1,"")</f>
        <v/>
      </c>
      <c r="C40" s="12">
        <v>36</v>
      </c>
      <c r="D40" s="34"/>
      <c r="E40" s="5"/>
      <c r="F40" s="1"/>
      <c r="G40" s="1"/>
      <c r="H40" s="5">
        <f t="shared" si="0"/>
        <v>0</v>
      </c>
      <c r="I40" s="1"/>
      <c r="J40" s="5">
        <v>0</v>
      </c>
      <c r="K40" s="1"/>
      <c r="L40" s="25"/>
    </row>
    <row r="41" spans="1:12" ht="20.25">
      <c r="A41" s="11" t="str">
        <f>IF($E41='تقرير بالعميل'!$D$2,MAX($A$4:$A40)+1,"")</f>
        <v/>
      </c>
      <c r="B41" s="11" t="str">
        <f>IF(AND($D41&gt;='تقرير بالعميل والتاريخ'!$F$2,$D41&lt;='تقرير بالعميل والتاريخ'!$G$2,$E41='تقرير بالعميل والتاريخ'!$D$2),MAX($B$4:$B40)+1,"")</f>
        <v/>
      </c>
      <c r="C41" s="12">
        <v>37</v>
      </c>
      <c r="D41" s="34"/>
      <c r="E41" s="5"/>
      <c r="F41" s="1"/>
      <c r="G41" s="1"/>
      <c r="H41" s="5">
        <f t="shared" si="0"/>
        <v>0</v>
      </c>
      <c r="I41" s="1"/>
      <c r="J41" s="5">
        <v>0</v>
      </c>
      <c r="K41" s="1"/>
      <c r="L41" s="25"/>
    </row>
    <row r="42" spans="1:12" ht="20.25">
      <c r="A42" s="11" t="str">
        <f>IF($E42='تقرير بالعميل'!$D$2,MAX($A$4:$A41)+1,"")</f>
        <v/>
      </c>
      <c r="B42" s="11" t="str">
        <f>IF(AND($D42&gt;='تقرير بالعميل والتاريخ'!$F$2,$D42&lt;='تقرير بالعميل والتاريخ'!$G$2,$E42='تقرير بالعميل والتاريخ'!$D$2),MAX($B$4:$B41)+1,"")</f>
        <v/>
      </c>
      <c r="C42" s="12">
        <v>38</v>
      </c>
      <c r="D42" s="34"/>
      <c r="E42" s="5"/>
      <c r="F42" s="1"/>
      <c r="G42" s="1"/>
      <c r="H42" s="5">
        <f t="shared" si="0"/>
        <v>0</v>
      </c>
      <c r="I42" s="1"/>
      <c r="J42" s="5">
        <v>0</v>
      </c>
      <c r="K42" s="1"/>
      <c r="L42" s="25"/>
    </row>
    <row r="43" spans="1:12" ht="20.25">
      <c r="A43" s="11" t="str">
        <f>IF($E43='تقرير بالعميل'!$D$2,MAX($A$4:$A42)+1,"")</f>
        <v/>
      </c>
      <c r="B43" s="11" t="str">
        <f>IF(AND($D43&gt;='تقرير بالعميل والتاريخ'!$F$2,$D43&lt;='تقرير بالعميل والتاريخ'!$G$2,$E43='تقرير بالعميل والتاريخ'!$D$2),MAX($B$4:$B42)+1,"")</f>
        <v/>
      </c>
      <c r="C43" s="12">
        <v>39</v>
      </c>
      <c r="D43" s="34"/>
      <c r="E43" s="5"/>
      <c r="F43" s="1"/>
      <c r="G43" s="1"/>
      <c r="H43" s="5">
        <f t="shared" si="0"/>
        <v>0</v>
      </c>
      <c r="I43" s="1"/>
      <c r="J43" s="5">
        <v>0</v>
      </c>
      <c r="K43" s="1"/>
      <c r="L43" s="25"/>
    </row>
    <row r="44" spans="1:12" ht="20.25">
      <c r="A44" s="11" t="str">
        <f>IF($E44='تقرير بالعميل'!$D$2,MAX($A$4:$A43)+1,"")</f>
        <v/>
      </c>
      <c r="B44" s="11" t="str">
        <f>IF(AND($D44&gt;='تقرير بالعميل والتاريخ'!$F$2,$D44&lt;='تقرير بالعميل والتاريخ'!$G$2,$E44='تقرير بالعميل والتاريخ'!$D$2),MAX($B$4:$B43)+1,"")</f>
        <v/>
      </c>
      <c r="C44" s="12">
        <v>40</v>
      </c>
      <c r="D44" s="34"/>
      <c r="E44" s="5"/>
      <c r="F44" s="1"/>
      <c r="G44" s="1"/>
      <c r="H44" s="5">
        <f t="shared" si="0"/>
        <v>0</v>
      </c>
      <c r="I44" s="1"/>
      <c r="J44" s="5">
        <v>0</v>
      </c>
      <c r="K44" s="1"/>
      <c r="L44" s="25"/>
    </row>
    <row r="45" spans="1:12" ht="20.25">
      <c r="A45" s="11" t="str">
        <f>IF($E45='تقرير بالعميل'!$D$2,MAX($A$4:$A44)+1,"")</f>
        <v/>
      </c>
      <c r="B45" s="11" t="str">
        <f>IF(AND($D45&gt;='تقرير بالعميل والتاريخ'!$F$2,$D45&lt;='تقرير بالعميل والتاريخ'!$G$2,$E45='تقرير بالعميل والتاريخ'!$D$2),MAX($B$4:$B44)+1,"")</f>
        <v/>
      </c>
      <c r="C45" s="12">
        <v>41</v>
      </c>
      <c r="D45" s="37"/>
      <c r="E45" s="5"/>
      <c r="F45" s="1"/>
      <c r="G45" s="1"/>
      <c r="H45" s="5">
        <f t="shared" si="0"/>
        <v>0</v>
      </c>
      <c r="I45" s="1"/>
      <c r="J45" s="5">
        <v>0</v>
      </c>
      <c r="K45" s="1"/>
      <c r="L45" s="25"/>
    </row>
    <row r="46" spans="1:12" ht="20.25">
      <c r="A46" s="11" t="str">
        <f>IF($E46='تقرير بالعميل'!$D$2,MAX($A$4:$A45)+1,"")</f>
        <v/>
      </c>
      <c r="B46" s="11" t="str">
        <f>IF(AND($D46&gt;='تقرير بالعميل والتاريخ'!$F$2,$D46&lt;='تقرير بالعميل والتاريخ'!$G$2,$E46='تقرير بالعميل والتاريخ'!$D$2),MAX($B$4:$B45)+1,"")</f>
        <v/>
      </c>
      <c r="C46" s="12">
        <v>42</v>
      </c>
      <c r="D46" s="34"/>
      <c r="E46" s="5"/>
      <c r="F46" s="1"/>
      <c r="G46" s="1"/>
      <c r="H46" s="5">
        <f t="shared" si="0"/>
        <v>0</v>
      </c>
      <c r="I46" s="1"/>
      <c r="J46" s="5">
        <v>0</v>
      </c>
      <c r="K46" s="1"/>
      <c r="L46" s="25"/>
    </row>
    <row r="47" spans="1:12" ht="20.25">
      <c r="A47" s="11" t="str">
        <f>IF($E47='تقرير بالعميل'!$D$2,MAX($A$4:$A46)+1,"")</f>
        <v/>
      </c>
      <c r="B47" s="11" t="str">
        <f>IF(AND($D47&gt;='تقرير بالعميل والتاريخ'!$F$2,$D47&lt;='تقرير بالعميل والتاريخ'!$G$2,$E47='تقرير بالعميل والتاريخ'!$D$2),MAX($B$4:$B46)+1,"")</f>
        <v/>
      </c>
      <c r="C47" s="12">
        <v>43</v>
      </c>
      <c r="D47" s="34"/>
      <c r="E47" s="5"/>
      <c r="F47" s="1"/>
      <c r="G47" s="1"/>
      <c r="H47" s="5">
        <f t="shared" si="0"/>
        <v>0</v>
      </c>
      <c r="I47" s="1"/>
      <c r="J47" s="5">
        <v>0</v>
      </c>
      <c r="K47" s="1"/>
      <c r="L47" s="25"/>
    </row>
    <row r="48" spans="1:12" ht="20.25">
      <c r="A48" s="11" t="str">
        <f>IF($E48='تقرير بالعميل'!$D$2,MAX($A$4:$A47)+1,"")</f>
        <v/>
      </c>
      <c r="B48" s="11" t="str">
        <f>IF(AND($D48&gt;='تقرير بالعميل والتاريخ'!$F$2,$D48&lt;='تقرير بالعميل والتاريخ'!$G$2,$E48='تقرير بالعميل والتاريخ'!$D$2),MAX($B$4:$B47)+1,"")</f>
        <v/>
      </c>
      <c r="C48" s="12">
        <v>44</v>
      </c>
      <c r="D48" s="34"/>
      <c r="E48" s="5"/>
      <c r="F48" s="1"/>
      <c r="G48" s="1"/>
      <c r="H48" s="5">
        <f t="shared" si="0"/>
        <v>0</v>
      </c>
      <c r="I48" s="1"/>
      <c r="J48" s="5">
        <v>0</v>
      </c>
      <c r="K48" s="1"/>
      <c r="L48" s="25"/>
    </row>
    <row r="49" spans="1:12" ht="20.25" customHeight="1">
      <c r="A49" s="11" t="str">
        <f>IF($E49='تقرير بالعميل'!$D$2,MAX($A$4:$A48)+1,"")</f>
        <v/>
      </c>
      <c r="B49" s="11" t="str">
        <f>IF(AND($D49&gt;='تقرير بالعميل والتاريخ'!$F$2,$D49&lt;='تقرير بالعميل والتاريخ'!$G$2,$E49='تقرير بالعميل والتاريخ'!$D$2),MAX($B$4:$B48)+1,"")</f>
        <v/>
      </c>
      <c r="C49" s="12">
        <v>45</v>
      </c>
      <c r="D49" s="34"/>
      <c r="E49" s="5"/>
      <c r="F49" s="1"/>
      <c r="G49" s="1"/>
      <c r="H49" s="5">
        <f t="shared" si="0"/>
        <v>0</v>
      </c>
      <c r="I49" s="1"/>
      <c r="J49" s="5">
        <v>0</v>
      </c>
      <c r="K49" s="1"/>
      <c r="L49" s="25"/>
    </row>
    <row r="50" spans="1:12" ht="20.25" customHeight="1">
      <c r="A50" s="11" t="str">
        <f>IF($E50='تقرير بالعميل'!$D$2,MAX($A$4:$A49)+1,"")</f>
        <v/>
      </c>
      <c r="B50" s="11" t="str">
        <f>IF(AND($D50&gt;='تقرير بالعميل والتاريخ'!$F$2,$D50&lt;='تقرير بالعميل والتاريخ'!$G$2,$E50='تقرير بالعميل والتاريخ'!$D$2),MAX($B$4:$B49)+1,"")</f>
        <v/>
      </c>
      <c r="C50" s="12">
        <v>46</v>
      </c>
      <c r="D50" s="34"/>
      <c r="E50" s="5"/>
      <c r="F50" s="1"/>
      <c r="G50" s="1"/>
      <c r="H50" s="5">
        <f t="shared" si="0"/>
        <v>0</v>
      </c>
      <c r="I50" s="1"/>
      <c r="J50" s="5">
        <v>0</v>
      </c>
      <c r="K50" s="1"/>
      <c r="L50" s="25"/>
    </row>
    <row r="51" spans="1:12" ht="20.25" customHeight="1">
      <c r="A51" s="11" t="str">
        <f>IF($E51='تقرير بالعميل'!$D$2,MAX($A$4:$A50)+1,"")</f>
        <v/>
      </c>
      <c r="B51" s="11" t="str">
        <f>IF(AND($D51&gt;='تقرير بالعميل والتاريخ'!$F$2,$D51&lt;='تقرير بالعميل والتاريخ'!$G$2,$E51='تقرير بالعميل والتاريخ'!$D$2),MAX($B$4:$B50)+1,"")</f>
        <v/>
      </c>
      <c r="C51" s="12">
        <v>47</v>
      </c>
      <c r="D51" s="34"/>
      <c r="E51" s="5"/>
      <c r="F51" s="1"/>
      <c r="G51" s="1"/>
      <c r="H51" s="5">
        <f t="shared" si="0"/>
        <v>0</v>
      </c>
      <c r="I51" s="1"/>
      <c r="J51" s="5">
        <v>0</v>
      </c>
      <c r="K51" s="1"/>
      <c r="L51" s="25"/>
    </row>
    <row r="52" spans="1:12" ht="20.25">
      <c r="A52" s="11" t="str">
        <f>IF($E52='تقرير بالعميل'!$D$2,MAX($A$4:$A51)+1,"")</f>
        <v/>
      </c>
      <c r="B52" s="11" t="str">
        <f>IF(AND($D52&gt;='تقرير بالعميل والتاريخ'!$F$2,$D52&lt;='تقرير بالعميل والتاريخ'!$G$2,$E52='تقرير بالعميل والتاريخ'!$D$2),MAX($B$4:$B51)+1,"")</f>
        <v/>
      </c>
      <c r="C52" s="12">
        <v>48</v>
      </c>
      <c r="D52" s="34"/>
      <c r="E52" s="5"/>
      <c r="F52" s="1"/>
      <c r="G52" s="1"/>
      <c r="H52" s="5">
        <f t="shared" si="0"/>
        <v>0</v>
      </c>
      <c r="I52" s="1"/>
      <c r="J52" s="5">
        <v>0</v>
      </c>
      <c r="K52" s="1"/>
      <c r="L52" s="25"/>
    </row>
    <row r="53" spans="1:12" ht="20.25">
      <c r="A53" s="11" t="str">
        <f>IF($E53='تقرير بالعميل'!$D$2,MAX($A$4:$A52)+1,"")</f>
        <v/>
      </c>
      <c r="B53" s="11" t="str">
        <f>IF(AND($D53&gt;='تقرير بالعميل والتاريخ'!$F$2,$D53&lt;='تقرير بالعميل والتاريخ'!$G$2,$E53='تقرير بالعميل والتاريخ'!$D$2),MAX($B$4:$B52)+1,"")</f>
        <v/>
      </c>
      <c r="C53" s="12">
        <v>49</v>
      </c>
      <c r="D53" s="34"/>
      <c r="E53" s="5"/>
      <c r="F53" s="1"/>
      <c r="G53" s="1"/>
      <c r="H53" s="5">
        <f t="shared" si="0"/>
        <v>0</v>
      </c>
      <c r="I53" s="47"/>
      <c r="J53" s="5">
        <v>0</v>
      </c>
      <c r="K53" s="1"/>
      <c r="L53" s="25"/>
    </row>
    <row r="54" spans="1:12" ht="20.25">
      <c r="A54" s="11" t="str">
        <f>IF($E54='تقرير بالعميل'!$D$2,MAX($A$4:$A53)+1,"")</f>
        <v/>
      </c>
      <c r="B54" s="11" t="str">
        <f>IF(AND($D54&gt;='تقرير بالعميل والتاريخ'!$F$2,$D54&lt;='تقرير بالعميل والتاريخ'!$G$2,$E54='تقرير بالعميل والتاريخ'!$D$2),MAX($B$4:$B53)+1,"")</f>
        <v/>
      </c>
      <c r="C54" s="12">
        <v>50</v>
      </c>
      <c r="D54" s="34"/>
      <c r="E54" s="5"/>
      <c r="F54" s="1"/>
      <c r="G54" s="1"/>
      <c r="H54" s="5">
        <f t="shared" si="0"/>
        <v>0</v>
      </c>
      <c r="I54" s="48"/>
      <c r="J54" s="5">
        <v>0</v>
      </c>
      <c r="K54" s="1"/>
      <c r="L54" s="25"/>
    </row>
    <row r="55" spans="1:12" ht="20.25">
      <c r="A55" s="11" t="str">
        <f>IF($E55='تقرير بالعميل'!$D$2,MAX($A$4:$A54)+1,"")</f>
        <v/>
      </c>
      <c r="B55" s="11" t="str">
        <f>IF(AND($D55&gt;='تقرير بالعميل والتاريخ'!$F$2,$D55&lt;='تقرير بالعميل والتاريخ'!$G$2,$E55='تقرير بالعميل والتاريخ'!$D$2),MAX($B$4:$B54)+1,"")</f>
        <v/>
      </c>
      <c r="C55" s="12">
        <v>51</v>
      </c>
      <c r="D55" s="34"/>
      <c r="E55" s="5"/>
      <c r="F55" s="1"/>
      <c r="G55" s="1"/>
      <c r="H55" s="5">
        <f t="shared" si="0"/>
        <v>0</v>
      </c>
      <c r="I55" s="1"/>
      <c r="J55" s="5">
        <v>0</v>
      </c>
      <c r="K55" s="1"/>
      <c r="L55" s="25"/>
    </row>
    <row r="56" spans="1:12" ht="20.25" customHeight="1">
      <c r="A56" s="11" t="str">
        <f>IF($E56='تقرير بالعميل'!$D$2,MAX($A$4:$A55)+1,"")</f>
        <v/>
      </c>
      <c r="B56" s="11" t="str">
        <f>IF(AND($D56&gt;='تقرير بالعميل والتاريخ'!$F$2,$D56&lt;='تقرير بالعميل والتاريخ'!$G$2,$E56='تقرير بالعميل والتاريخ'!$D$2),MAX($B$4:$B55)+1,"")</f>
        <v/>
      </c>
      <c r="C56" s="12">
        <v>52</v>
      </c>
      <c r="D56" s="34"/>
      <c r="E56" s="5"/>
      <c r="F56" s="1"/>
      <c r="G56" s="1"/>
      <c r="H56" s="5">
        <f t="shared" si="0"/>
        <v>0</v>
      </c>
      <c r="I56" s="10"/>
      <c r="J56" s="5">
        <v>0</v>
      </c>
      <c r="K56" s="1"/>
      <c r="L56" s="27"/>
    </row>
    <row r="57" spans="1:12" ht="20.25" customHeight="1">
      <c r="A57" s="11" t="str">
        <f>IF($E57='تقرير بالعميل'!$D$2,MAX($A$4:$A56)+1,"")</f>
        <v/>
      </c>
      <c r="B57" s="11" t="str">
        <f>IF(AND($D57&gt;='تقرير بالعميل والتاريخ'!$F$2,$D57&lt;='تقرير بالعميل والتاريخ'!$G$2,$E57='تقرير بالعميل والتاريخ'!$D$2),MAX($B$4:$B56)+1,"")</f>
        <v/>
      </c>
      <c r="C57" s="12">
        <v>53</v>
      </c>
      <c r="D57" s="34"/>
      <c r="E57" s="5"/>
      <c r="F57" s="1"/>
      <c r="G57" s="1"/>
      <c r="H57" s="5">
        <f t="shared" si="0"/>
        <v>0</v>
      </c>
      <c r="I57" s="10"/>
      <c r="J57" s="5">
        <v>0</v>
      </c>
      <c r="K57" s="1"/>
      <c r="L57" s="27"/>
    </row>
    <row r="58" spans="1:12" ht="21" customHeight="1" thickBot="1">
      <c r="A58" s="11" t="str">
        <f>IF($E58='تقرير بالعميل'!$D$2,MAX($A$4:$A57)+1,"")</f>
        <v/>
      </c>
      <c r="B58" s="11" t="str">
        <f>IF(AND($D58&gt;='تقرير بالعميل والتاريخ'!$F$2,$D58&lt;='تقرير بالعميل والتاريخ'!$G$2,$E58='تقرير بالعميل والتاريخ'!$D$2),MAX($B$4:$B57)+1,"")</f>
        <v/>
      </c>
      <c r="C58" s="28">
        <v>54</v>
      </c>
      <c r="D58" s="38"/>
      <c r="E58" s="29"/>
      <c r="F58" s="2"/>
      <c r="G58" s="2"/>
      <c r="H58" s="29">
        <f t="shared" si="0"/>
        <v>0</v>
      </c>
      <c r="I58" s="30"/>
      <c r="J58" s="29">
        <v>0</v>
      </c>
      <c r="K58" s="2"/>
      <c r="L58" s="31"/>
    </row>
  </sheetData>
  <mergeCells count="3">
    <mergeCell ref="I53:I54"/>
    <mergeCell ref="B1:B4"/>
    <mergeCell ref="A1:A4"/>
  </mergeCells>
  <dataValidations count="1">
    <dataValidation type="list" allowBlank="1" showInputMessage="1" showErrorMessage="1" sqref="E5:E58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8"/>
  <sheetViews>
    <sheetView rightToLeft="1" workbookViewId="0">
      <selection activeCell="D2" sqref="D2:E2"/>
    </sheetView>
  </sheetViews>
  <sheetFormatPr defaultColWidth="9.125" defaultRowHeight="14.25"/>
  <cols>
    <col min="1" max="1" width="9.125" style="22"/>
    <col min="2" max="2" width="17.375" style="14" customWidth="1"/>
    <col min="3" max="3" width="23" style="14" customWidth="1"/>
    <col min="4" max="4" width="20" style="14" bestFit="1" customWidth="1"/>
    <col min="5" max="5" width="11.375" style="14" customWidth="1"/>
    <col min="6" max="7" width="16" style="14" bestFit="1" customWidth="1"/>
    <col min="8" max="8" width="13" style="14" bestFit="1" customWidth="1"/>
    <col min="9" max="9" width="16" style="14" bestFit="1" customWidth="1"/>
    <col min="10" max="16384" width="9.125" style="14"/>
  </cols>
  <sheetData>
    <row r="1" spans="1:9" ht="23.25">
      <c r="A1" s="51" t="s">
        <v>19</v>
      </c>
      <c r="B1" s="51"/>
      <c r="C1" s="51"/>
      <c r="D1" s="52" t="s">
        <v>20</v>
      </c>
      <c r="E1" s="52"/>
    </row>
    <row r="2" spans="1:9" ht="23.25">
      <c r="A2" s="51"/>
      <c r="B2" s="51"/>
      <c r="C2" s="51"/>
      <c r="D2" s="53" t="s">
        <v>12</v>
      </c>
      <c r="E2" s="53"/>
      <c r="F2" s="21"/>
      <c r="G2" s="21"/>
    </row>
    <row r="3" spans="1:9" ht="26.25" customHeight="1" thickBot="1">
      <c r="F3" s="17">
        <f t="shared" ref="F3:H3" si="0">SUM(F4:F58)</f>
        <v>185400</v>
      </c>
      <c r="G3" s="17">
        <f t="shared" si="0"/>
        <v>110000</v>
      </c>
      <c r="H3" s="17">
        <f t="shared" si="0"/>
        <v>2000</v>
      </c>
      <c r="I3" s="17">
        <f>SUM(I4:I58)</f>
        <v>73400</v>
      </c>
    </row>
    <row r="4" spans="1:9" ht="20.25">
      <c r="A4" s="8" t="s">
        <v>0</v>
      </c>
      <c r="B4" s="6" t="s">
        <v>9</v>
      </c>
      <c r="C4" s="4" t="s">
        <v>1</v>
      </c>
      <c r="D4" s="7" t="s">
        <v>2</v>
      </c>
      <c r="E4" s="7" t="s">
        <v>3</v>
      </c>
      <c r="F4" s="4" t="s">
        <v>4</v>
      </c>
      <c r="G4" s="7" t="s">
        <v>5</v>
      </c>
      <c r="H4" s="7" t="s">
        <v>8</v>
      </c>
      <c r="I4" s="4" t="s">
        <v>6</v>
      </c>
    </row>
    <row r="5" spans="1:9" ht="20.25">
      <c r="A5" s="23">
        <f>IF(ROW(A1)&lt;=MAX(الادخال!$A:$A),ROW($A1),"")</f>
        <v>1</v>
      </c>
      <c r="B5" s="19">
        <f>IF($A5="","",INDEX(الادخال!$D$5:$D$58,MATCH(A5,الادخال!$A$5:$A$58)))</f>
        <v>40715</v>
      </c>
      <c r="C5" s="20" t="str">
        <f>IF($A5="","",INDEX(الادخال!$E$5:$E$58,MATCH(A5,الادخال!$A$5:$A$58)))</f>
        <v>محمد صبحى درويش</v>
      </c>
      <c r="D5" s="10">
        <f>IF($A5="","",INDEX(الادخال!$F$5:$F$58,MATCH(A5,الادخال!$A$5:$A$58)))</f>
        <v>70</v>
      </c>
      <c r="E5" s="10">
        <f>IF($A5="","",INDEX(الادخال!$G$5:$G$58,MATCH(A5,الادخال!$A$5:$A$58)))</f>
        <v>1000</v>
      </c>
      <c r="F5" s="20">
        <f>IF($A5="","",IF(AND(D5="",E5=""),"",E5*D5))</f>
        <v>70000</v>
      </c>
      <c r="G5" s="10">
        <f>IF($A5="","",INDEX(الادخال!$I$5:$I$58,MATCH(A5,الادخال!$A$5:$A$58)))</f>
        <v>40000</v>
      </c>
      <c r="H5" s="10">
        <f>IF($A5="","",INDEX(الادخال!$L$5:$L$58,MATCH(A5,الادخال!$A$5:$A$58)))</f>
        <v>2000</v>
      </c>
      <c r="I5" s="20">
        <f>IF($A5="","",IF(AND(F5="",G5="",H5=""),"",F5-(G5+H5)))</f>
        <v>28000</v>
      </c>
    </row>
    <row r="6" spans="1:9" ht="20.25">
      <c r="A6" s="23">
        <f>IF(ROW(A2)&lt;=MAX(الادخال!$A:$A),ROW($A2),"")</f>
        <v>2</v>
      </c>
      <c r="B6" s="19">
        <f>IF($A6="","",INDEX(الادخال!$D$5:$D$58,MATCH(A6,الادخال!$A$5:$A$58)))</f>
        <v>40715</v>
      </c>
      <c r="C6" s="20" t="str">
        <f>IF($A6="","",INDEX(الادخال!$E$5:$E$58,MATCH(A6,الادخال!$A$5:$A$58)))</f>
        <v>محمد صبحى درويش</v>
      </c>
      <c r="D6" s="10">
        <f>IF($A6="","",INDEX(الادخال!$F$5:$F$58,MATCH(A6,الادخال!$A$5:$A$58)))</f>
        <v>81</v>
      </c>
      <c r="E6" s="10">
        <f>IF($A6="","",INDEX(الادخال!$G$5:$G$58,MATCH(A6,الادخال!$A$5:$A$58)))</f>
        <v>900</v>
      </c>
      <c r="F6" s="20">
        <f t="shared" ref="F6:F58" si="1">IF($A6="","",IF(AND(D6="",E6=""),"",E6*D6))</f>
        <v>72900</v>
      </c>
      <c r="G6" s="10">
        <f>IF($A6="","",INDEX(الادخال!$I$5:$I$58,MATCH(A6,الادخال!$A$5:$A$58)))</f>
        <v>30000</v>
      </c>
      <c r="H6" s="10">
        <f>IF($A6="","",INDEX(الادخال!$L$5:$L$58,MATCH(A6,الادخال!$A$5:$A$58)))</f>
        <v>0</v>
      </c>
      <c r="I6" s="20">
        <f t="shared" ref="I6:I58" si="2">IF($A6="","",IF(AND(F6="",G6="",H6=""),"",F6-(G6+H6)))</f>
        <v>42900</v>
      </c>
    </row>
    <row r="7" spans="1:9" ht="20.25">
      <c r="A7" s="23">
        <f>IF(ROW(A3)&lt;=MAX(الادخال!$A:$A),ROW($A3),"")</f>
        <v>3</v>
      </c>
      <c r="B7" s="19">
        <f>IF($A7="","",INDEX(الادخال!$D$5:$D$58,MATCH(A7,الادخال!$A$5:$A$58)))</f>
        <v>40993</v>
      </c>
      <c r="C7" s="20" t="str">
        <f>IF($A7="","",INDEX(الادخال!$E$5:$E$58,MATCH(A7,الادخال!$A$5:$A$58)))</f>
        <v>محمد صبحى درويش</v>
      </c>
      <c r="D7" s="10">
        <f>IF($A7="","",INDEX(الادخال!$F$5:$F$58,MATCH(A7,الادخال!$A$5:$A$58)))</f>
        <v>85</v>
      </c>
      <c r="E7" s="10">
        <f>IF($A7="","",INDEX(الادخال!$G$5:$G$58,MATCH(A7,الادخال!$A$5:$A$58)))</f>
        <v>500</v>
      </c>
      <c r="F7" s="20">
        <f t="shared" si="1"/>
        <v>42500</v>
      </c>
      <c r="G7" s="10">
        <f>IF($A7="","",INDEX(الادخال!$I$5:$I$58,MATCH(A7,الادخال!$A$5:$A$58)))</f>
        <v>40000</v>
      </c>
      <c r="H7" s="10">
        <f>IF($A7="","",INDEX(الادخال!$L$5:$L$58,MATCH(A7,الادخال!$A$5:$A$58)))</f>
        <v>0</v>
      </c>
      <c r="I7" s="20">
        <f t="shared" si="2"/>
        <v>2500</v>
      </c>
    </row>
    <row r="8" spans="1:9" ht="20.25">
      <c r="A8" s="23" t="str">
        <f>IF(ROW(A4)&lt;=MAX(الادخال!$A:$A),ROW($A4),"")</f>
        <v/>
      </c>
      <c r="B8" s="19" t="str">
        <f>IF($A8="","",INDEX(الادخال!$D$5:$D$58,MATCH(A8,الادخال!$A$5:$A$58)))</f>
        <v/>
      </c>
      <c r="C8" s="20" t="str">
        <f>IF($A8="","",INDEX(الادخال!$E$5:$E$58,MATCH(A8,الادخال!$A$5:$A$58)))</f>
        <v/>
      </c>
      <c r="D8" s="10" t="str">
        <f>IF($A8="","",INDEX(الادخال!$F$5:$F$58,MATCH(A8,الادخال!$A$5:$A$58)))</f>
        <v/>
      </c>
      <c r="E8" s="10" t="str">
        <f>IF($A8="","",INDEX(الادخال!$G$5:$G$58,MATCH(A8,الادخال!$A$5:$A$58)))</f>
        <v/>
      </c>
      <c r="F8" s="20" t="str">
        <f t="shared" si="1"/>
        <v/>
      </c>
      <c r="G8" s="10" t="str">
        <f>IF($A8="","",INDEX(الادخال!$I$5:$I$58,MATCH(A8,الادخال!$A$5:$A$58)))</f>
        <v/>
      </c>
      <c r="H8" s="10" t="str">
        <f>IF($A8="","",INDEX(الادخال!$L$5:$L$58,MATCH(A8,الادخال!$A$5:$A$58)))</f>
        <v/>
      </c>
      <c r="I8" s="20" t="str">
        <f t="shared" si="2"/>
        <v/>
      </c>
    </row>
    <row r="9" spans="1:9" ht="20.25">
      <c r="A9" s="23" t="str">
        <f>IF(ROW(A5)&lt;=MAX(الادخال!$A:$A),ROW($A5),"")</f>
        <v/>
      </c>
      <c r="B9" s="19" t="str">
        <f>IF($A9="","",INDEX(الادخال!$D$5:$D$58,MATCH(A9,الادخال!$A$5:$A$58)))</f>
        <v/>
      </c>
      <c r="C9" s="20" t="str">
        <f>IF($A9="","",INDEX(الادخال!$E$5:$E$58,MATCH(A9,الادخال!$A$5:$A$58)))</f>
        <v/>
      </c>
      <c r="D9" s="10" t="str">
        <f>IF($A9="","",INDEX(الادخال!$F$5:$F$58,MATCH(A9,الادخال!$A$5:$A$58)))</f>
        <v/>
      </c>
      <c r="E9" s="10" t="str">
        <f>IF($A9="","",INDEX(الادخال!$G$5:$G$58,MATCH(A9,الادخال!$A$5:$A$58)))</f>
        <v/>
      </c>
      <c r="F9" s="20" t="str">
        <f t="shared" si="1"/>
        <v/>
      </c>
      <c r="G9" s="10" t="str">
        <f>IF($A9="","",INDEX(الادخال!$I$5:$I$58,MATCH(A9,الادخال!$A$5:$A$58)))</f>
        <v/>
      </c>
      <c r="H9" s="10" t="str">
        <f>IF($A9="","",INDEX(الادخال!$L$5:$L$58,MATCH(A9,الادخال!$A$5:$A$58)))</f>
        <v/>
      </c>
      <c r="I9" s="20" t="str">
        <f t="shared" si="2"/>
        <v/>
      </c>
    </row>
    <row r="10" spans="1:9" ht="20.25">
      <c r="A10" s="23" t="str">
        <f>IF(ROW(A6)&lt;=MAX(الادخال!$A:$A),ROW($A6),"")</f>
        <v/>
      </c>
      <c r="B10" s="19" t="str">
        <f>IF($A10="","",INDEX(الادخال!$D$5:$D$58,MATCH(A10,الادخال!$A$5:$A$58)))</f>
        <v/>
      </c>
      <c r="C10" s="20" t="str">
        <f>IF($A10="","",INDEX(الادخال!$E$5:$E$58,MATCH(A10,الادخال!$A$5:$A$58)))</f>
        <v/>
      </c>
      <c r="D10" s="10" t="str">
        <f>IF($A10="","",INDEX(الادخال!$F$5:$F$58,MATCH(A10,الادخال!$A$5:$A$58)))</f>
        <v/>
      </c>
      <c r="E10" s="10" t="str">
        <f>IF($A10="","",INDEX(الادخال!$G$5:$G$58,MATCH(A10,الادخال!$A$5:$A$58)))</f>
        <v/>
      </c>
      <c r="F10" s="20" t="str">
        <f t="shared" si="1"/>
        <v/>
      </c>
      <c r="G10" s="10" t="str">
        <f>IF($A10="","",INDEX(الادخال!$I$5:$I$58,MATCH(A10,الادخال!$A$5:$A$58)))</f>
        <v/>
      </c>
      <c r="H10" s="10" t="str">
        <f>IF($A10="","",INDEX(الادخال!$L$5:$L$58,MATCH(A10,الادخال!$A$5:$A$58)))</f>
        <v/>
      </c>
      <c r="I10" s="20" t="str">
        <f t="shared" si="2"/>
        <v/>
      </c>
    </row>
    <row r="11" spans="1:9" ht="20.25">
      <c r="A11" s="23" t="str">
        <f>IF(ROW(A7)&lt;=MAX(الادخال!$A:$A),ROW($A7),"")</f>
        <v/>
      </c>
      <c r="B11" s="19" t="str">
        <f>IF($A11="","",INDEX(الادخال!$D$5:$D$58,MATCH(A11,الادخال!$A$5:$A$58)))</f>
        <v/>
      </c>
      <c r="C11" s="20" t="str">
        <f>IF($A11="","",INDEX(الادخال!$E$5:$E$58,MATCH(A11,الادخال!$A$5:$A$58)))</f>
        <v/>
      </c>
      <c r="D11" s="10" t="str">
        <f>IF($A11="","",INDEX(الادخال!$F$5:$F$58,MATCH(A11,الادخال!$A$5:$A$58)))</f>
        <v/>
      </c>
      <c r="E11" s="10" t="str">
        <f>IF($A11="","",INDEX(الادخال!$G$5:$G$58,MATCH(A11,الادخال!$A$5:$A$58)))</f>
        <v/>
      </c>
      <c r="F11" s="20" t="str">
        <f t="shared" si="1"/>
        <v/>
      </c>
      <c r="G11" s="10" t="str">
        <f>IF($A11="","",INDEX(الادخال!$I$5:$I$58,MATCH(A11,الادخال!$A$5:$A$58)))</f>
        <v/>
      </c>
      <c r="H11" s="10" t="str">
        <f>IF($A11="","",INDEX(الادخال!$L$5:$L$58,MATCH(A11,الادخال!$A$5:$A$58)))</f>
        <v/>
      </c>
      <c r="I11" s="20" t="str">
        <f t="shared" si="2"/>
        <v/>
      </c>
    </row>
    <row r="12" spans="1:9" ht="20.25">
      <c r="A12" s="23" t="str">
        <f>IF(ROW(A8)&lt;=MAX(الادخال!$A:$A),ROW($A8),"")</f>
        <v/>
      </c>
      <c r="B12" s="19" t="str">
        <f>IF($A12="","",INDEX(الادخال!$D$5:$D$58,MATCH(A12,الادخال!$A$5:$A$58)))</f>
        <v/>
      </c>
      <c r="C12" s="20" t="str">
        <f>IF($A12="","",INDEX(الادخال!$E$5:$E$58,MATCH(A12,الادخال!$A$5:$A$58)))</f>
        <v/>
      </c>
      <c r="D12" s="10" t="str">
        <f>IF($A12="","",INDEX(الادخال!$F$5:$F$58,MATCH(A12,الادخال!$A$5:$A$58)))</f>
        <v/>
      </c>
      <c r="E12" s="10" t="str">
        <f>IF($A12="","",INDEX(الادخال!$G$5:$G$58,MATCH(A12,الادخال!$A$5:$A$58)))</f>
        <v/>
      </c>
      <c r="F12" s="20" t="str">
        <f t="shared" si="1"/>
        <v/>
      </c>
      <c r="G12" s="10" t="str">
        <f>IF($A12="","",INDEX(الادخال!$I$5:$I$58,MATCH(A12,الادخال!$A$5:$A$58)))</f>
        <v/>
      </c>
      <c r="H12" s="10" t="str">
        <f>IF($A12="","",INDEX(الادخال!$L$5:$L$58,MATCH(A12,الادخال!$A$5:$A$58)))</f>
        <v/>
      </c>
      <c r="I12" s="20" t="str">
        <f t="shared" si="2"/>
        <v/>
      </c>
    </row>
    <row r="13" spans="1:9" ht="20.25">
      <c r="A13" s="23" t="str">
        <f>IF(ROW(A9)&lt;=MAX(الادخال!$A:$A),ROW($A9),"")</f>
        <v/>
      </c>
      <c r="B13" s="19" t="str">
        <f>IF($A13="","",INDEX(الادخال!$D$5:$D$58,MATCH(A13,الادخال!$A$5:$A$58)))</f>
        <v/>
      </c>
      <c r="C13" s="20" t="str">
        <f>IF($A13="","",INDEX(الادخال!$E$5:$E$58,MATCH(A13,الادخال!$A$5:$A$58)))</f>
        <v/>
      </c>
      <c r="D13" s="10" t="str">
        <f>IF($A13="","",INDEX(الادخال!$F$5:$F$58,MATCH(A13,الادخال!$A$5:$A$58)))</f>
        <v/>
      </c>
      <c r="E13" s="10" t="str">
        <f>IF($A13="","",INDEX(الادخال!$G$5:$G$58,MATCH(A13,الادخال!$A$5:$A$58)))</f>
        <v/>
      </c>
      <c r="F13" s="20" t="str">
        <f t="shared" si="1"/>
        <v/>
      </c>
      <c r="G13" s="10" t="str">
        <f>IF($A13="","",INDEX(الادخال!$I$5:$I$58,MATCH(A13,الادخال!$A$5:$A$58)))</f>
        <v/>
      </c>
      <c r="H13" s="10" t="str">
        <f>IF($A13="","",INDEX(الادخال!$L$5:$L$58,MATCH(A13,الادخال!$A$5:$A$58)))</f>
        <v/>
      </c>
      <c r="I13" s="20" t="str">
        <f t="shared" si="2"/>
        <v/>
      </c>
    </row>
    <row r="14" spans="1:9" ht="20.25">
      <c r="A14" s="23" t="str">
        <f>IF(ROW(A10)&lt;=MAX(الادخال!$A:$A),ROW($A10),"")</f>
        <v/>
      </c>
      <c r="B14" s="19" t="str">
        <f>IF($A14="","",INDEX(الادخال!$D$5:$D$58,MATCH(A14,الادخال!$A$5:$A$58)))</f>
        <v/>
      </c>
      <c r="C14" s="20" t="str">
        <f>IF($A14="","",INDEX(الادخال!$E$5:$E$58,MATCH(A14,الادخال!$A$5:$A$58)))</f>
        <v/>
      </c>
      <c r="D14" s="10" t="str">
        <f>IF($A14="","",INDEX(الادخال!$F$5:$F$58,MATCH(A14,الادخال!$A$5:$A$58)))</f>
        <v/>
      </c>
      <c r="E14" s="10" t="str">
        <f>IF($A14="","",INDEX(الادخال!$G$5:$G$58,MATCH(A14,الادخال!$A$5:$A$58)))</f>
        <v/>
      </c>
      <c r="F14" s="20" t="str">
        <f t="shared" si="1"/>
        <v/>
      </c>
      <c r="G14" s="10" t="str">
        <f>IF($A14="","",INDEX(الادخال!$I$5:$I$58,MATCH(A14,الادخال!$A$5:$A$58)))</f>
        <v/>
      </c>
      <c r="H14" s="10" t="str">
        <f>IF($A14="","",INDEX(الادخال!$L$5:$L$58,MATCH(A14,الادخال!$A$5:$A$58)))</f>
        <v/>
      </c>
      <c r="I14" s="20" t="str">
        <f t="shared" si="2"/>
        <v/>
      </c>
    </row>
    <row r="15" spans="1:9" ht="20.25">
      <c r="A15" s="23" t="str">
        <f>IF(ROW(A11)&lt;=MAX(الادخال!$A:$A),ROW($A11),"")</f>
        <v/>
      </c>
      <c r="B15" s="19" t="str">
        <f>IF($A15="","",INDEX(الادخال!$D$5:$D$58,MATCH(A15,الادخال!$A$5:$A$58)))</f>
        <v/>
      </c>
      <c r="C15" s="20" t="str">
        <f>IF($A15="","",INDEX(الادخال!$E$5:$E$58,MATCH(A15,الادخال!$A$5:$A$58)))</f>
        <v/>
      </c>
      <c r="D15" s="10" t="str">
        <f>IF($A15="","",INDEX(الادخال!$F$5:$F$58,MATCH(A15,الادخال!$A$5:$A$58)))</f>
        <v/>
      </c>
      <c r="E15" s="10" t="str">
        <f>IF($A15="","",INDEX(الادخال!$G$5:$G$58,MATCH(A15,الادخال!$A$5:$A$58)))</f>
        <v/>
      </c>
      <c r="F15" s="20" t="str">
        <f t="shared" si="1"/>
        <v/>
      </c>
      <c r="G15" s="10" t="str">
        <f>IF($A15="","",INDEX(الادخال!$I$5:$I$58,MATCH(A15,الادخال!$A$5:$A$58)))</f>
        <v/>
      </c>
      <c r="H15" s="10" t="str">
        <f>IF($A15="","",INDEX(الادخال!$L$5:$L$58,MATCH(A15,الادخال!$A$5:$A$58)))</f>
        <v/>
      </c>
      <c r="I15" s="20" t="str">
        <f t="shared" si="2"/>
        <v/>
      </c>
    </row>
    <row r="16" spans="1:9" ht="20.25">
      <c r="A16" s="23" t="str">
        <f>IF(ROW(A12)&lt;=MAX(الادخال!$A:$A),ROW($A12),"")</f>
        <v/>
      </c>
      <c r="B16" s="19" t="str">
        <f>IF($A16="","",INDEX(الادخال!$D$5:$D$58,MATCH(A16,الادخال!$A$5:$A$58)))</f>
        <v/>
      </c>
      <c r="C16" s="20" t="str">
        <f>IF($A16="","",INDEX(الادخال!$E$5:$E$58,MATCH(A16,الادخال!$A$5:$A$58)))</f>
        <v/>
      </c>
      <c r="D16" s="10" t="str">
        <f>IF($A16="","",INDEX(الادخال!$F$5:$F$58,MATCH(A16,الادخال!$A$5:$A$58)))</f>
        <v/>
      </c>
      <c r="E16" s="10" t="str">
        <f>IF($A16="","",INDEX(الادخال!$G$5:$G$58,MATCH(A16,الادخال!$A$5:$A$58)))</f>
        <v/>
      </c>
      <c r="F16" s="20" t="str">
        <f t="shared" si="1"/>
        <v/>
      </c>
      <c r="G16" s="10" t="str">
        <f>IF($A16="","",INDEX(الادخال!$I$5:$I$58,MATCH(A16,الادخال!$A$5:$A$58)))</f>
        <v/>
      </c>
      <c r="H16" s="10" t="str">
        <f>IF($A16="","",INDEX(الادخال!$L$5:$L$58,MATCH(A16,الادخال!$A$5:$A$58)))</f>
        <v/>
      </c>
      <c r="I16" s="20" t="str">
        <f t="shared" si="2"/>
        <v/>
      </c>
    </row>
    <row r="17" spans="1:9" ht="20.25">
      <c r="A17" s="23" t="str">
        <f>IF(ROW(A13)&lt;=MAX(الادخال!$A:$A),ROW($A13),"")</f>
        <v/>
      </c>
      <c r="B17" s="19" t="str">
        <f>IF($A17="","",INDEX(الادخال!$D$5:$D$58,MATCH(A17,الادخال!$A$5:$A$58)))</f>
        <v/>
      </c>
      <c r="C17" s="20" t="str">
        <f>IF($A17="","",INDEX(الادخال!$E$5:$E$58,MATCH(A17,الادخال!$A$5:$A$58)))</f>
        <v/>
      </c>
      <c r="D17" s="10" t="str">
        <f>IF($A17="","",INDEX(الادخال!$F$5:$F$58,MATCH(A17,الادخال!$A$5:$A$58)))</f>
        <v/>
      </c>
      <c r="E17" s="10" t="str">
        <f>IF($A17="","",INDEX(الادخال!$G$5:$G$58,MATCH(A17,الادخال!$A$5:$A$58)))</f>
        <v/>
      </c>
      <c r="F17" s="20" t="str">
        <f t="shared" si="1"/>
        <v/>
      </c>
      <c r="G17" s="10" t="str">
        <f>IF($A17="","",INDEX(الادخال!$I$5:$I$58,MATCH(A17,الادخال!$A$5:$A$58)))</f>
        <v/>
      </c>
      <c r="H17" s="10" t="str">
        <f>IF($A17="","",INDEX(الادخال!$L$5:$L$58,MATCH(A17,الادخال!$A$5:$A$58)))</f>
        <v/>
      </c>
      <c r="I17" s="20" t="str">
        <f t="shared" si="2"/>
        <v/>
      </c>
    </row>
    <row r="18" spans="1:9" ht="20.25">
      <c r="A18" s="23" t="str">
        <f>IF(ROW(A14)&lt;=MAX(الادخال!$A:$A),ROW($A14),"")</f>
        <v/>
      </c>
      <c r="B18" s="19" t="str">
        <f>IF($A18="","",INDEX(الادخال!$D$5:$D$58,MATCH(A18,الادخال!$A$5:$A$58)))</f>
        <v/>
      </c>
      <c r="C18" s="20" t="str">
        <f>IF($A18="","",INDEX(الادخال!$E$5:$E$58,MATCH(A18,الادخال!$A$5:$A$58)))</f>
        <v/>
      </c>
      <c r="D18" s="10" t="str">
        <f>IF($A18="","",INDEX(الادخال!$F$5:$F$58,MATCH(A18,الادخال!$A$5:$A$58)))</f>
        <v/>
      </c>
      <c r="E18" s="10" t="str">
        <f>IF($A18="","",INDEX(الادخال!$G$5:$G$58,MATCH(A18,الادخال!$A$5:$A$58)))</f>
        <v/>
      </c>
      <c r="F18" s="20" t="str">
        <f t="shared" si="1"/>
        <v/>
      </c>
      <c r="G18" s="10" t="str">
        <f>IF($A18="","",INDEX(الادخال!$I$5:$I$58,MATCH(A18,الادخال!$A$5:$A$58)))</f>
        <v/>
      </c>
      <c r="H18" s="10" t="str">
        <f>IF($A18="","",INDEX(الادخال!$L$5:$L$58,MATCH(A18,الادخال!$A$5:$A$58)))</f>
        <v/>
      </c>
      <c r="I18" s="20" t="str">
        <f t="shared" si="2"/>
        <v/>
      </c>
    </row>
    <row r="19" spans="1:9" ht="20.25">
      <c r="A19" s="23" t="str">
        <f>IF(ROW(A15)&lt;=MAX(الادخال!$A:$A),ROW($A15),"")</f>
        <v/>
      </c>
      <c r="B19" s="19" t="str">
        <f>IF($A19="","",INDEX(الادخال!$D$5:$D$58,MATCH(A19,الادخال!$A$5:$A$58)))</f>
        <v/>
      </c>
      <c r="C19" s="20" t="str">
        <f>IF($A19="","",INDEX(الادخال!$E$5:$E$58,MATCH(A19,الادخال!$A$5:$A$58)))</f>
        <v/>
      </c>
      <c r="D19" s="10" t="str">
        <f>IF($A19="","",INDEX(الادخال!$F$5:$F$58,MATCH(A19,الادخال!$A$5:$A$58)))</f>
        <v/>
      </c>
      <c r="E19" s="10" t="str">
        <f>IF($A19="","",INDEX(الادخال!$G$5:$G$58,MATCH(A19,الادخال!$A$5:$A$58)))</f>
        <v/>
      </c>
      <c r="F19" s="20" t="str">
        <f t="shared" si="1"/>
        <v/>
      </c>
      <c r="G19" s="10" t="str">
        <f>IF($A19="","",INDEX(الادخال!$I$5:$I$58,MATCH(A19,الادخال!$A$5:$A$58)))</f>
        <v/>
      </c>
      <c r="H19" s="10" t="str">
        <f>IF($A19="","",INDEX(الادخال!$L$5:$L$58,MATCH(A19,الادخال!$A$5:$A$58)))</f>
        <v/>
      </c>
      <c r="I19" s="20" t="str">
        <f t="shared" si="2"/>
        <v/>
      </c>
    </row>
    <row r="20" spans="1:9" ht="20.25">
      <c r="A20" s="23" t="str">
        <f>IF(ROW(A16)&lt;=MAX(الادخال!$A:$A),ROW($A16),"")</f>
        <v/>
      </c>
      <c r="B20" s="19" t="str">
        <f>IF($A20="","",INDEX(الادخال!$D$5:$D$58,MATCH(A20,الادخال!$A$5:$A$58)))</f>
        <v/>
      </c>
      <c r="C20" s="20" t="str">
        <f>IF($A20="","",INDEX(الادخال!$E$5:$E$58,MATCH(A20,الادخال!$A$5:$A$58)))</f>
        <v/>
      </c>
      <c r="D20" s="10" t="str">
        <f>IF($A20="","",INDEX(الادخال!$F$5:$F$58,MATCH(A20,الادخال!$A$5:$A$58)))</f>
        <v/>
      </c>
      <c r="E20" s="10" t="str">
        <f>IF($A20="","",INDEX(الادخال!$G$5:$G$58,MATCH(A20,الادخال!$A$5:$A$58)))</f>
        <v/>
      </c>
      <c r="F20" s="20" t="str">
        <f t="shared" si="1"/>
        <v/>
      </c>
      <c r="G20" s="10" t="str">
        <f>IF($A20="","",INDEX(الادخال!$I$5:$I$58,MATCH(A20,الادخال!$A$5:$A$58)))</f>
        <v/>
      </c>
      <c r="H20" s="10" t="str">
        <f>IF($A20="","",INDEX(الادخال!$L$5:$L$58,MATCH(A20,الادخال!$A$5:$A$58)))</f>
        <v/>
      </c>
      <c r="I20" s="20" t="str">
        <f t="shared" si="2"/>
        <v/>
      </c>
    </row>
    <row r="21" spans="1:9" ht="20.25">
      <c r="A21" s="23" t="str">
        <f>IF(ROW(A17)&lt;=MAX(الادخال!$A:$A),ROW($A17),"")</f>
        <v/>
      </c>
      <c r="B21" s="19" t="str">
        <f>IF($A21="","",INDEX(الادخال!$D$5:$D$58,MATCH(A21,الادخال!$A$5:$A$58)))</f>
        <v/>
      </c>
      <c r="C21" s="20" t="str">
        <f>IF($A21="","",INDEX(الادخال!$E$5:$E$58,MATCH(A21,الادخال!$A$5:$A$58)))</f>
        <v/>
      </c>
      <c r="D21" s="10" t="str">
        <f>IF($A21="","",INDEX(الادخال!$F$5:$F$58,MATCH(A21,الادخال!$A$5:$A$58)))</f>
        <v/>
      </c>
      <c r="E21" s="10" t="str">
        <f>IF($A21="","",INDEX(الادخال!$G$5:$G$58,MATCH(A21,الادخال!$A$5:$A$58)))</f>
        <v/>
      </c>
      <c r="F21" s="20" t="str">
        <f t="shared" si="1"/>
        <v/>
      </c>
      <c r="G21" s="10" t="str">
        <f>IF($A21="","",INDEX(الادخال!$I$5:$I$58,MATCH(A21,الادخال!$A$5:$A$58)))</f>
        <v/>
      </c>
      <c r="H21" s="10" t="str">
        <f>IF($A21="","",INDEX(الادخال!$L$5:$L$58,MATCH(A21,الادخال!$A$5:$A$58)))</f>
        <v/>
      </c>
      <c r="I21" s="20" t="str">
        <f t="shared" si="2"/>
        <v/>
      </c>
    </row>
    <row r="22" spans="1:9" ht="20.25">
      <c r="A22" s="23" t="str">
        <f>IF(ROW(A18)&lt;=MAX(الادخال!$A:$A),ROW($A18),"")</f>
        <v/>
      </c>
      <c r="B22" s="19" t="str">
        <f>IF($A22="","",INDEX(الادخال!$D$5:$D$58,MATCH(A22,الادخال!$A$5:$A$58)))</f>
        <v/>
      </c>
      <c r="C22" s="20" t="str">
        <f>IF($A22="","",INDEX(الادخال!$E$5:$E$58,MATCH(A22,الادخال!$A$5:$A$58)))</f>
        <v/>
      </c>
      <c r="D22" s="10" t="str">
        <f>IF($A22="","",INDEX(الادخال!$F$5:$F$58,MATCH(A22,الادخال!$A$5:$A$58)))</f>
        <v/>
      </c>
      <c r="E22" s="10" t="str">
        <f>IF($A22="","",INDEX(الادخال!$G$5:$G$58,MATCH(A22,الادخال!$A$5:$A$58)))</f>
        <v/>
      </c>
      <c r="F22" s="20" t="str">
        <f t="shared" si="1"/>
        <v/>
      </c>
      <c r="G22" s="10" t="str">
        <f>IF($A22="","",INDEX(الادخال!$I$5:$I$58,MATCH(A22,الادخال!$A$5:$A$58)))</f>
        <v/>
      </c>
      <c r="H22" s="10" t="str">
        <f>IF($A22="","",INDEX(الادخال!$L$5:$L$58,MATCH(A22,الادخال!$A$5:$A$58)))</f>
        <v/>
      </c>
      <c r="I22" s="20" t="str">
        <f t="shared" si="2"/>
        <v/>
      </c>
    </row>
    <row r="23" spans="1:9" ht="20.25">
      <c r="A23" s="23" t="str">
        <f>IF(ROW(A19)&lt;=MAX(الادخال!$A:$A),ROW($A19),"")</f>
        <v/>
      </c>
      <c r="B23" s="19" t="str">
        <f>IF($A23="","",INDEX(الادخال!$D$5:$D$58,MATCH(A23,الادخال!$A$5:$A$58)))</f>
        <v/>
      </c>
      <c r="C23" s="20" t="str">
        <f>IF($A23="","",INDEX(الادخال!$E$5:$E$58,MATCH(A23,الادخال!$A$5:$A$58)))</f>
        <v/>
      </c>
      <c r="D23" s="10" t="str">
        <f>IF($A23="","",INDEX(الادخال!$F$5:$F$58,MATCH(A23,الادخال!$A$5:$A$58)))</f>
        <v/>
      </c>
      <c r="E23" s="10" t="str">
        <f>IF($A23="","",INDEX(الادخال!$G$5:$G$58,MATCH(A23,الادخال!$A$5:$A$58)))</f>
        <v/>
      </c>
      <c r="F23" s="20" t="str">
        <f t="shared" si="1"/>
        <v/>
      </c>
      <c r="G23" s="10" t="str">
        <f>IF($A23="","",INDEX(الادخال!$I$5:$I$58,MATCH(A23,الادخال!$A$5:$A$58)))</f>
        <v/>
      </c>
      <c r="H23" s="10" t="str">
        <f>IF($A23="","",INDEX(الادخال!$L$5:$L$58,MATCH(A23,الادخال!$A$5:$A$58)))</f>
        <v/>
      </c>
      <c r="I23" s="20" t="str">
        <f t="shared" si="2"/>
        <v/>
      </c>
    </row>
    <row r="24" spans="1:9" ht="20.25">
      <c r="A24" s="23" t="str">
        <f>IF(ROW(A20)&lt;=MAX(الادخال!$A:$A),ROW($A20),"")</f>
        <v/>
      </c>
      <c r="B24" s="19" t="str">
        <f>IF($A24="","",INDEX(الادخال!$D$5:$D$58,MATCH(A24,الادخال!$A$5:$A$58)))</f>
        <v/>
      </c>
      <c r="C24" s="20" t="str">
        <f>IF($A24="","",INDEX(الادخال!$E$5:$E$58,MATCH(A24,الادخال!$A$5:$A$58)))</f>
        <v/>
      </c>
      <c r="D24" s="10" t="str">
        <f>IF($A24="","",INDEX(الادخال!$F$5:$F$58,MATCH(A24,الادخال!$A$5:$A$58)))</f>
        <v/>
      </c>
      <c r="E24" s="10" t="str">
        <f>IF($A24="","",INDEX(الادخال!$G$5:$G$58,MATCH(A24,الادخال!$A$5:$A$58)))</f>
        <v/>
      </c>
      <c r="F24" s="20" t="str">
        <f t="shared" si="1"/>
        <v/>
      </c>
      <c r="G24" s="10" t="str">
        <f>IF($A24="","",INDEX(الادخال!$I$5:$I$58,MATCH(A24,الادخال!$A$5:$A$58)))</f>
        <v/>
      </c>
      <c r="H24" s="10" t="str">
        <f>IF($A24="","",INDEX(الادخال!$L$5:$L$58,MATCH(A24,الادخال!$A$5:$A$58)))</f>
        <v/>
      </c>
      <c r="I24" s="20" t="str">
        <f t="shared" si="2"/>
        <v/>
      </c>
    </row>
    <row r="25" spans="1:9" ht="20.25">
      <c r="A25" s="23" t="str">
        <f>IF(ROW(A21)&lt;=MAX(الادخال!$A:$A),ROW($A21),"")</f>
        <v/>
      </c>
      <c r="B25" s="19" t="str">
        <f>IF($A25="","",INDEX(الادخال!$D$5:$D$58,MATCH(A25,الادخال!$A$5:$A$58)))</f>
        <v/>
      </c>
      <c r="C25" s="20" t="str">
        <f>IF($A25="","",INDEX(الادخال!$E$5:$E$58,MATCH(A25,الادخال!$A$5:$A$58)))</f>
        <v/>
      </c>
      <c r="D25" s="10" t="str">
        <f>IF($A25="","",INDEX(الادخال!$F$5:$F$58,MATCH(A25,الادخال!$A$5:$A$58)))</f>
        <v/>
      </c>
      <c r="E25" s="10" t="str">
        <f>IF($A25="","",INDEX(الادخال!$G$5:$G$58,MATCH(A25,الادخال!$A$5:$A$58)))</f>
        <v/>
      </c>
      <c r="F25" s="20" t="str">
        <f t="shared" si="1"/>
        <v/>
      </c>
      <c r="G25" s="10" t="str">
        <f>IF($A25="","",INDEX(الادخال!$I$5:$I$58,MATCH(A25,الادخال!$A$5:$A$58)))</f>
        <v/>
      </c>
      <c r="H25" s="10" t="str">
        <f>IF($A25="","",INDEX(الادخال!$L$5:$L$58,MATCH(A25,الادخال!$A$5:$A$58)))</f>
        <v/>
      </c>
      <c r="I25" s="20" t="str">
        <f t="shared" si="2"/>
        <v/>
      </c>
    </row>
    <row r="26" spans="1:9" ht="20.25">
      <c r="A26" s="23" t="str">
        <f>IF(ROW(A22)&lt;=MAX(الادخال!$A:$A),ROW($A22),"")</f>
        <v/>
      </c>
      <c r="B26" s="19" t="str">
        <f>IF($A26="","",INDEX(الادخال!$D$5:$D$58,MATCH(A26,الادخال!$A$5:$A$58)))</f>
        <v/>
      </c>
      <c r="C26" s="20" t="str">
        <f>IF($A26="","",INDEX(الادخال!$E$5:$E$58,MATCH(A26,الادخال!$A$5:$A$58)))</f>
        <v/>
      </c>
      <c r="D26" s="10" t="str">
        <f>IF($A26="","",INDEX(الادخال!$F$5:$F$58,MATCH(A26,الادخال!$A$5:$A$58)))</f>
        <v/>
      </c>
      <c r="E26" s="10" t="str">
        <f>IF($A26="","",INDEX(الادخال!$G$5:$G$58,MATCH(A26,الادخال!$A$5:$A$58)))</f>
        <v/>
      </c>
      <c r="F26" s="20" t="str">
        <f t="shared" si="1"/>
        <v/>
      </c>
      <c r="G26" s="10" t="str">
        <f>IF($A26="","",INDEX(الادخال!$I$5:$I$58,MATCH(A26,الادخال!$A$5:$A$58)))</f>
        <v/>
      </c>
      <c r="H26" s="10" t="str">
        <f>IF($A26="","",INDEX(الادخال!$L$5:$L$58,MATCH(A26,الادخال!$A$5:$A$58)))</f>
        <v/>
      </c>
      <c r="I26" s="20" t="str">
        <f t="shared" si="2"/>
        <v/>
      </c>
    </row>
    <row r="27" spans="1:9" ht="20.25">
      <c r="A27" s="23" t="str">
        <f>IF(ROW(A23)&lt;=MAX(الادخال!$A:$A),ROW($A23),"")</f>
        <v/>
      </c>
      <c r="B27" s="19" t="str">
        <f>IF($A27="","",INDEX(الادخال!$D$5:$D$58,MATCH(A27,الادخال!$A$5:$A$58)))</f>
        <v/>
      </c>
      <c r="C27" s="20" t="str">
        <f>IF($A27="","",INDEX(الادخال!$E$5:$E$58,MATCH(A27,الادخال!$A$5:$A$58)))</f>
        <v/>
      </c>
      <c r="D27" s="10" t="str">
        <f>IF($A27="","",INDEX(الادخال!$F$5:$F$58,MATCH(A27,الادخال!$A$5:$A$58)))</f>
        <v/>
      </c>
      <c r="E27" s="10" t="str">
        <f>IF($A27="","",INDEX(الادخال!$G$5:$G$58,MATCH(A27,الادخال!$A$5:$A$58)))</f>
        <v/>
      </c>
      <c r="F27" s="20" t="str">
        <f t="shared" si="1"/>
        <v/>
      </c>
      <c r="G27" s="10" t="str">
        <f>IF($A27="","",INDEX(الادخال!$I$5:$I$58,MATCH(A27,الادخال!$A$5:$A$58)))</f>
        <v/>
      </c>
      <c r="H27" s="10" t="str">
        <f>IF($A27="","",INDEX(الادخال!$L$5:$L$58,MATCH(A27,الادخال!$A$5:$A$58)))</f>
        <v/>
      </c>
      <c r="I27" s="20" t="str">
        <f t="shared" si="2"/>
        <v/>
      </c>
    </row>
    <row r="28" spans="1:9" ht="20.25">
      <c r="A28" s="23" t="str">
        <f>IF(ROW(A24)&lt;=MAX(الادخال!$A:$A),ROW($A24),"")</f>
        <v/>
      </c>
      <c r="B28" s="19" t="str">
        <f>IF($A28="","",INDEX(الادخال!$D$5:$D$58,MATCH(A28,الادخال!$A$5:$A$58)))</f>
        <v/>
      </c>
      <c r="C28" s="20" t="str">
        <f>IF($A28="","",INDEX(الادخال!$E$5:$E$58,MATCH(A28,الادخال!$A$5:$A$58)))</f>
        <v/>
      </c>
      <c r="D28" s="10" t="str">
        <f>IF($A28="","",INDEX(الادخال!$F$5:$F$58,MATCH(A28,الادخال!$A$5:$A$58)))</f>
        <v/>
      </c>
      <c r="E28" s="10" t="str">
        <f>IF($A28="","",INDEX(الادخال!$G$5:$G$58,MATCH(A28,الادخال!$A$5:$A$58)))</f>
        <v/>
      </c>
      <c r="F28" s="20" t="str">
        <f t="shared" si="1"/>
        <v/>
      </c>
      <c r="G28" s="10" t="str">
        <f>IF($A28="","",INDEX(الادخال!$I$5:$I$58,MATCH(A28,الادخال!$A$5:$A$58)))</f>
        <v/>
      </c>
      <c r="H28" s="10" t="str">
        <f>IF($A28="","",INDEX(الادخال!$L$5:$L$58,MATCH(A28,الادخال!$A$5:$A$58)))</f>
        <v/>
      </c>
      <c r="I28" s="20" t="str">
        <f t="shared" si="2"/>
        <v/>
      </c>
    </row>
    <row r="29" spans="1:9" ht="20.25">
      <c r="A29" s="23" t="str">
        <f>IF(ROW(A25)&lt;=MAX(الادخال!$A:$A),ROW($A25),"")</f>
        <v/>
      </c>
      <c r="B29" s="19" t="str">
        <f>IF($A29="","",INDEX(الادخال!$D$5:$D$58,MATCH(A29,الادخال!$A$5:$A$58)))</f>
        <v/>
      </c>
      <c r="C29" s="20" t="str">
        <f>IF($A29="","",INDEX(الادخال!$E$5:$E$58,MATCH(A29,الادخال!$A$5:$A$58)))</f>
        <v/>
      </c>
      <c r="D29" s="10" t="str">
        <f>IF($A29="","",INDEX(الادخال!$F$5:$F$58,MATCH(A29,الادخال!$A$5:$A$58)))</f>
        <v/>
      </c>
      <c r="E29" s="10" t="str">
        <f>IF($A29="","",INDEX(الادخال!$G$5:$G$58,MATCH(A29,الادخال!$A$5:$A$58)))</f>
        <v/>
      </c>
      <c r="F29" s="20" t="str">
        <f t="shared" si="1"/>
        <v/>
      </c>
      <c r="G29" s="10" t="str">
        <f>IF($A29="","",INDEX(الادخال!$I$5:$I$58,MATCH(A29,الادخال!$A$5:$A$58)))</f>
        <v/>
      </c>
      <c r="H29" s="10" t="str">
        <f>IF($A29="","",INDEX(الادخال!$L$5:$L$58,MATCH(A29,الادخال!$A$5:$A$58)))</f>
        <v/>
      </c>
      <c r="I29" s="20" t="str">
        <f t="shared" si="2"/>
        <v/>
      </c>
    </row>
    <row r="30" spans="1:9" ht="20.25">
      <c r="A30" s="23" t="str">
        <f>IF(ROW(A26)&lt;=MAX(الادخال!$A:$A),ROW($A26),"")</f>
        <v/>
      </c>
      <c r="B30" s="19" t="str">
        <f>IF($A30="","",INDEX(الادخال!$D$5:$D$58,MATCH(A30,الادخال!$A$5:$A$58)))</f>
        <v/>
      </c>
      <c r="C30" s="20" t="str">
        <f>IF($A30="","",INDEX(الادخال!$E$5:$E$58,MATCH(A30,الادخال!$A$5:$A$58)))</f>
        <v/>
      </c>
      <c r="D30" s="10" t="str">
        <f>IF($A30="","",INDEX(الادخال!$F$5:$F$58,MATCH(A30,الادخال!$A$5:$A$58)))</f>
        <v/>
      </c>
      <c r="E30" s="10" t="str">
        <f>IF($A30="","",INDEX(الادخال!$G$5:$G$58,MATCH(A30,الادخال!$A$5:$A$58)))</f>
        <v/>
      </c>
      <c r="F30" s="20" t="str">
        <f t="shared" si="1"/>
        <v/>
      </c>
      <c r="G30" s="10" t="str">
        <f>IF($A30="","",INDEX(الادخال!$I$5:$I$58,MATCH(A30,الادخال!$A$5:$A$58)))</f>
        <v/>
      </c>
      <c r="H30" s="10" t="str">
        <f>IF($A30="","",INDEX(الادخال!$L$5:$L$58,MATCH(A30,الادخال!$A$5:$A$58)))</f>
        <v/>
      </c>
      <c r="I30" s="20" t="str">
        <f t="shared" si="2"/>
        <v/>
      </c>
    </row>
    <row r="31" spans="1:9" ht="20.25">
      <c r="A31" s="23" t="str">
        <f>IF(ROW(A27)&lt;=MAX(الادخال!$A:$A),ROW($A27),"")</f>
        <v/>
      </c>
      <c r="B31" s="19" t="str">
        <f>IF($A31="","",INDEX(الادخال!$D$5:$D$58,MATCH(A31,الادخال!$A$5:$A$58)))</f>
        <v/>
      </c>
      <c r="C31" s="20" t="str">
        <f>IF($A31="","",INDEX(الادخال!$E$5:$E$58,MATCH(A31,الادخال!$A$5:$A$58)))</f>
        <v/>
      </c>
      <c r="D31" s="10" t="str">
        <f>IF($A31="","",INDEX(الادخال!$F$5:$F$58,MATCH(A31,الادخال!$A$5:$A$58)))</f>
        <v/>
      </c>
      <c r="E31" s="10" t="str">
        <f>IF($A31="","",INDEX(الادخال!$G$5:$G$58,MATCH(A31,الادخال!$A$5:$A$58)))</f>
        <v/>
      </c>
      <c r="F31" s="20" t="str">
        <f t="shared" si="1"/>
        <v/>
      </c>
      <c r="G31" s="10" t="str">
        <f>IF($A31="","",INDEX(الادخال!$I$5:$I$58,MATCH(A31,الادخال!$A$5:$A$58)))</f>
        <v/>
      </c>
      <c r="H31" s="10" t="str">
        <f>IF($A31="","",INDEX(الادخال!$L$5:$L$58,MATCH(A31,الادخال!$A$5:$A$58)))</f>
        <v/>
      </c>
      <c r="I31" s="20" t="str">
        <f t="shared" si="2"/>
        <v/>
      </c>
    </row>
    <row r="32" spans="1:9" ht="20.25">
      <c r="A32" s="23" t="str">
        <f>IF(ROW(A28)&lt;=MAX(الادخال!$A:$A),ROW($A28),"")</f>
        <v/>
      </c>
      <c r="B32" s="19" t="str">
        <f>IF($A32="","",INDEX(الادخال!$D$5:$D$58,MATCH(A32,الادخال!$A$5:$A$58)))</f>
        <v/>
      </c>
      <c r="C32" s="20" t="str">
        <f>IF($A32="","",INDEX(الادخال!$E$5:$E$58,MATCH(A32,الادخال!$A$5:$A$58)))</f>
        <v/>
      </c>
      <c r="D32" s="10" t="str">
        <f>IF($A32="","",INDEX(الادخال!$F$5:$F$58,MATCH(A32,الادخال!$A$5:$A$58)))</f>
        <v/>
      </c>
      <c r="E32" s="10" t="str">
        <f>IF($A32="","",INDEX(الادخال!$G$5:$G$58,MATCH(A32,الادخال!$A$5:$A$58)))</f>
        <v/>
      </c>
      <c r="F32" s="20" t="str">
        <f t="shared" si="1"/>
        <v/>
      </c>
      <c r="G32" s="10" t="str">
        <f>IF($A32="","",INDEX(الادخال!$I$5:$I$58,MATCH(A32,الادخال!$A$5:$A$58)))</f>
        <v/>
      </c>
      <c r="H32" s="10" t="str">
        <f>IF($A32="","",INDEX(الادخال!$L$5:$L$58,MATCH(A32,الادخال!$A$5:$A$58)))</f>
        <v/>
      </c>
      <c r="I32" s="20" t="str">
        <f t="shared" si="2"/>
        <v/>
      </c>
    </row>
    <row r="33" spans="1:9" ht="20.25">
      <c r="A33" s="23" t="str">
        <f>IF(ROW(A29)&lt;=MAX(الادخال!$A:$A),ROW($A29),"")</f>
        <v/>
      </c>
      <c r="B33" s="19" t="str">
        <f>IF($A33="","",INDEX(الادخال!$D$5:$D$58,MATCH(A33,الادخال!$A$5:$A$58)))</f>
        <v/>
      </c>
      <c r="C33" s="20" t="str">
        <f>IF($A33="","",INDEX(الادخال!$E$5:$E$58,MATCH(A33,الادخال!$A$5:$A$58)))</f>
        <v/>
      </c>
      <c r="D33" s="10" t="str">
        <f>IF($A33="","",INDEX(الادخال!$F$5:$F$58,MATCH(A33,الادخال!$A$5:$A$58)))</f>
        <v/>
      </c>
      <c r="E33" s="10" t="str">
        <f>IF($A33="","",INDEX(الادخال!$G$5:$G$58,MATCH(A33,الادخال!$A$5:$A$58)))</f>
        <v/>
      </c>
      <c r="F33" s="20" t="str">
        <f t="shared" si="1"/>
        <v/>
      </c>
      <c r="G33" s="10" t="str">
        <f>IF($A33="","",INDEX(الادخال!$I$5:$I$58,MATCH(A33,الادخال!$A$5:$A$58)))</f>
        <v/>
      </c>
      <c r="H33" s="10" t="str">
        <f>IF($A33="","",INDEX(الادخال!$L$5:$L$58,MATCH(A33,الادخال!$A$5:$A$58)))</f>
        <v/>
      </c>
      <c r="I33" s="20" t="str">
        <f t="shared" si="2"/>
        <v/>
      </c>
    </row>
    <row r="34" spans="1:9" ht="20.25">
      <c r="A34" s="23" t="str">
        <f>IF(ROW(A30)&lt;=MAX(الادخال!$A:$A),ROW($A30),"")</f>
        <v/>
      </c>
      <c r="B34" s="19" t="str">
        <f>IF($A34="","",INDEX(الادخال!$D$5:$D$58,MATCH(A34,الادخال!$A$5:$A$58)))</f>
        <v/>
      </c>
      <c r="C34" s="20" t="str">
        <f>IF($A34="","",INDEX(الادخال!$E$5:$E$58,MATCH(A34,الادخال!$A$5:$A$58)))</f>
        <v/>
      </c>
      <c r="D34" s="10" t="str">
        <f>IF($A34="","",INDEX(الادخال!$F$5:$F$58,MATCH(A34,الادخال!$A$5:$A$58)))</f>
        <v/>
      </c>
      <c r="E34" s="10" t="str">
        <f>IF($A34="","",INDEX(الادخال!$G$5:$G$58,MATCH(A34,الادخال!$A$5:$A$58)))</f>
        <v/>
      </c>
      <c r="F34" s="20" t="str">
        <f t="shared" si="1"/>
        <v/>
      </c>
      <c r="G34" s="10" t="str">
        <f>IF($A34="","",INDEX(الادخال!$I$5:$I$58,MATCH(A34,الادخال!$A$5:$A$58)))</f>
        <v/>
      </c>
      <c r="H34" s="10" t="str">
        <f>IF($A34="","",INDEX(الادخال!$L$5:$L$58,MATCH(A34,الادخال!$A$5:$A$58)))</f>
        <v/>
      </c>
      <c r="I34" s="20" t="str">
        <f t="shared" si="2"/>
        <v/>
      </c>
    </row>
    <row r="35" spans="1:9" ht="20.25">
      <c r="A35" s="23" t="str">
        <f>IF(ROW(A31)&lt;=MAX(الادخال!$A:$A),ROW($A31),"")</f>
        <v/>
      </c>
      <c r="B35" s="19" t="str">
        <f>IF($A35="","",INDEX(الادخال!$D$5:$D$58,MATCH(A35,الادخال!$A$5:$A$58)))</f>
        <v/>
      </c>
      <c r="C35" s="20" t="str">
        <f>IF($A35="","",INDEX(الادخال!$E$5:$E$58,MATCH(A35,الادخال!$A$5:$A$58)))</f>
        <v/>
      </c>
      <c r="D35" s="10" t="str">
        <f>IF($A35="","",INDEX(الادخال!$F$5:$F$58,MATCH(A35,الادخال!$A$5:$A$58)))</f>
        <v/>
      </c>
      <c r="E35" s="10" t="str">
        <f>IF($A35="","",INDEX(الادخال!$G$5:$G$58,MATCH(A35,الادخال!$A$5:$A$58)))</f>
        <v/>
      </c>
      <c r="F35" s="20" t="str">
        <f t="shared" si="1"/>
        <v/>
      </c>
      <c r="G35" s="10" t="str">
        <f>IF($A35="","",INDEX(الادخال!$I$5:$I$58,MATCH(A35,الادخال!$A$5:$A$58)))</f>
        <v/>
      </c>
      <c r="H35" s="10" t="str">
        <f>IF($A35="","",INDEX(الادخال!$L$5:$L$58,MATCH(A35,الادخال!$A$5:$A$58)))</f>
        <v/>
      </c>
      <c r="I35" s="20" t="str">
        <f t="shared" si="2"/>
        <v/>
      </c>
    </row>
    <row r="36" spans="1:9" ht="20.25">
      <c r="A36" s="23" t="str">
        <f>IF(ROW(A32)&lt;=MAX(الادخال!$A:$A),ROW($A32),"")</f>
        <v/>
      </c>
      <c r="B36" s="19" t="str">
        <f>IF($A36="","",INDEX(الادخال!$D$5:$D$58,MATCH(A36,الادخال!$A$5:$A$58)))</f>
        <v/>
      </c>
      <c r="C36" s="20" t="str">
        <f>IF($A36="","",INDEX(الادخال!$E$5:$E$58,MATCH(A36,الادخال!$A$5:$A$58)))</f>
        <v/>
      </c>
      <c r="D36" s="10" t="str">
        <f>IF($A36="","",INDEX(الادخال!$F$5:$F$58,MATCH(A36,الادخال!$A$5:$A$58)))</f>
        <v/>
      </c>
      <c r="E36" s="10" t="str">
        <f>IF($A36="","",INDEX(الادخال!$G$5:$G$58,MATCH(A36,الادخال!$A$5:$A$58)))</f>
        <v/>
      </c>
      <c r="F36" s="20" t="str">
        <f t="shared" si="1"/>
        <v/>
      </c>
      <c r="G36" s="10" t="str">
        <f>IF($A36="","",INDEX(الادخال!$I$5:$I$58,MATCH(A36,الادخال!$A$5:$A$58)))</f>
        <v/>
      </c>
      <c r="H36" s="10" t="str">
        <f>IF($A36="","",INDEX(الادخال!$L$5:$L$58,MATCH(A36,الادخال!$A$5:$A$58)))</f>
        <v/>
      </c>
      <c r="I36" s="20" t="str">
        <f t="shared" si="2"/>
        <v/>
      </c>
    </row>
    <row r="37" spans="1:9" ht="20.25">
      <c r="A37" s="23" t="str">
        <f>IF(ROW(A33)&lt;=MAX(الادخال!$A:$A),ROW($A33),"")</f>
        <v/>
      </c>
      <c r="B37" s="19" t="str">
        <f>IF($A37="","",INDEX(الادخال!$D$5:$D$58,MATCH(A37,الادخال!$A$5:$A$58)))</f>
        <v/>
      </c>
      <c r="C37" s="20" t="str">
        <f>IF($A37="","",INDEX(الادخال!$E$5:$E$58,MATCH(A37,الادخال!$A$5:$A$58)))</f>
        <v/>
      </c>
      <c r="D37" s="10" t="str">
        <f>IF($A37="","",INDEX(الادخال!$F$5:$F$58,MATCH(A37,الادخال!$A$5:$A$58)))</f>
        <v/>
      </c>
      <c r="E37" s="10" t="str">
        <f>IF($A37="","",INDEX(الادخال!$G$5:$G$58,MATCH(A37,الادخال!$A$5:$A$58)))</f>
        <v/>
      </c>
      <c r="F37" s="20" t="str">
        <f t="shared" si="1"/>
        <v/>
      </c>
      <c r="G37" s="10" t="str">
        <f>IF($A37="","",INDEX(الادخال!$I$5:$I$58,MATCH(A37,الادخال!$A$5:$A$58)))</f>
        <v/>
      </c>
      <c r="H37" s="10" t="str">
        <f>IF($A37="","",INDEX(الادخال!$L$5:$L$58,MATCH(A37,الادخال!$A$5:$A$58)))</f>
        <v/>
      </c>
      <c r="I37" s="20" t="str">
        <f t="shared" si="2"/>
        <v/>
      </c>
    </row>
    <row r="38" spans="1:9" ht="20.25">
      <c r="A38" s="23" t="str">
        <f>IF(ROW(A34)&lt;=MAX(الادخال!$A:$A),ROW($A34),"")</f>
        <v/>
      </c>
      <c r="B38" s="19" t="str">
        <f>IF($A38="","",INDEX(الادخال!$D$5:$D$58,MATCH(A38,الادخال!$A$5:$A$58)))</f>
        <v/>
      </c>
      <c r="C38" s="20" t="str">
        <f>IF($A38="","",INDEX(الادخال!$E$5:$E$58,MATCH(A38,الادخال!$A$5:$A$58)))</f>
        <v/>
      </c>
      <c r="D38" s="10" t="str">
        <f>IF($A38="","",INDEX(الادخال!$F$5:$F$58,MATCH(A38,الادخال!$A$5:$A$58)))</f>
        <v/>
      </c>
      <c r="E38" s="10" t="str">
        <f>IF($A38="","",INDEX(الادخال!$G$5:$G$58,MATCH(A38,الادخال!$A$5:$A$58)))</f>
        <v/>
      </c>
      <c r="F38" s="20" t="str">
        <f t="shared" si="1"/>
        <v/>
      </c>
      <c r="G38" s="10" t="str">
        <f>IF($A38="","",INDEX(الادخال!$I$5:$I$58,MATCH(A38,الادخال!$A$5:$A$58)))</f>
        <v/>
      </c>
      <c r="H38" s="10" t="str">
        <f>IF($A38="","",INDEX(الادخال!$L$5:$L$58,MATCH(A38,الادخال!$A$5:$A$58)))</f>
        <v/>
      </c>
      <c r="I38" s="20" t="str">
        <f t="shared" si="2"/>
        <v/>
      </c>
    </row>
    <row r="39" spans="1:9" ht="20.25">
      <c r="A39" s="23" t="str">
        <f>IF(ROW(A35)&lt;=MAX(الادخال!$A:$A),ROW($A35),"")</f>
        <v/>
      </c>
      <c r="B39" s="19" t="str">
        <f>IF($A39="","",INDEX(الادخال!$D$5:$D$58,MATCH(A39,الادخال!$A$5:$A$58)))</f>
        <v/>
      </c>
      <c r="C39" s="20" t="str">
        <f>IF($A39="","",INDEX(الادخال!$E$5:$E$58,MATCH(A39,الادخال!$A$5:$A$58)))</f>
        <v/>
      </c>
      <c r="D39" s="10" t="str">
        <f>IF($A39="","",INDEX(الادخال!$F$5:$F$58,MATCH(A39,الادخال!$A$5:$A$58)))</f>
        <v/>
      </c>
      <c r="E39" s="10" t="str">
        <f>IF($A39="","",INDEX(الادخال!$G$5:$G$58,MATCH(A39,الادخال!$A$5:$A$58)))</f>
        <v/>
      </c>
      <c r="F39" s="20" t="str">
        <f t="shared" si="1"/>
        <v/>
      </c>
      <c r="G39" s="10" t="str">
        <f>IF($A39="","",INDEX(الادخال!$I$5:$I$58,MATCH(A39,الادخال!$A$5:$A$58)))</f>
        <v/>
      </c>
      <c r="H39" s="10" t="str">
        <f>IF($A39="","",INDEX(الادخال!$L$5:$L$58,MATCH(A39,الادخال!$A$5:$A$58)))</f>
        <v/>
      </c>
      <c r="I39" s="20" t="str">
        <f t="shared" si="2"/>
        <v/>
      </c>
    </row>
    <row r="40" spans="1:9" ht="20.25">
      <c r="A40" s="23" t="str">
        <f>IF(ROW(A36)&lt;=MAX(الادخال!$A:$A),ROW($A36),"")</f>
        <v/>
      </c>
      <c r="B40" s="19" t="str">
        <f>IF($A40="","",INDEX(الادخال!$D$5:$D$58,MATCH(A40,الادخال!$A$5:$A$58)))</f>
        <v/>
      </c>
      <c r="C40" s="20" t="str">
        <f>IF($A40="","",INDEX(الادخال!$E$5:$E$58,MATCH(A40,الادخال!$A$5:$A$58)))</f>
        <v/>
      </c>
      <c r="D40" s="10" t="str">
        <f>IF($A40="","",INDEX(الادخال!$F$5:$F$58,MATCH(A40,الادخال!$A$5:$A$58)))</f>
        <v/>
      </c>
      <c r="E40" s="10" t="str">
        <f>IF($A40="","",INDEX(الادخال!$G$5:$G$58,MATCH(A40,الادخال!$A$5:$A$58)))</f>
        <v/>
      </c>
      <c r="F40" s="20" t="str">
        <f t="shared" si="1"/>
        <v/>
      </c>
      <c r="G40" s="10" t="str">
        <f>IF($A40="","",INDEX(الادخال!$I$5:$I$58,MATCH(A40,الادخال!$A$5:$A$58)))</f>
        <v/>
      </c>
      <c r="H40" s="10" t="str">
        <f>IF($A40="","",INDEX(الادخال!$L$5:$L$58,MATCH(A40,الادخال!$A$5:$A$58)))</f>
        <v/>
      </c>
      <c r="I40" s="20" t="str">
        <f t="shared" si="2"/>
        <v/>
      </c>
    </row>
    <row r="41" spans="1:9" ht="20.25">
      <c r="A41" s="23" t="str">
        <f>IF(ROW(A37)&lt;=MAX(الادخال!$A:$A),ROW($A37),"")</f>
        <v/>
      </c>
      <c r="B41" s="19" t="str">
        <f>IF($A41="","",INDEX(الادخال!$D$5:$D$58,MATCH(A41,الادخال!$A$5:$A$58)))</f>
        <v/>
      </c>
      <c r="C41" s="20" t="str">
        <f>IF($A41="","",INDEX(الادخال!$E$5:$E$58,MATCH(A41,الادخال!$A$5:$A$58)))</f>
        <v/>
      </c>
      <c r="D41" s="10" t="str">
        <f>IF($A41="","",INDEX(الادخال!$F$5:$F$58,MATCH(A41,الادخال!$A$5:$A$58)))</f>
        <v/>
      </c>
      <c r="E41" s="10" t="str">
        <f>IF($A41="","",INDEX(الادخال!$G$5:$G$58,MATCH(A41,الادخال!$A$5:$A$58)))</f>
        <v/>
      </c>
      <c r="F41" s="20" t="str">
        <f t="shared" si="1"/>
        <v/>
      </c>
      <c r="G41" s="10" t="str">
        <f>IF($A41="","",INDEX(الادخال!$I$5:$I$58,MATCH(A41,الادخال!$A$5:$A$58)))</f>
        <v/>
      </c>
      <c r="H41" s="10" t="str">
        <f>IF($A41="","",INDEX(الادخال!$L$5:$L$58,MATCH(A41,الادخال!$A$5:$A$58)))</f>
        <v/>
      </c>
      <c r="I41" s="20" t="str">
        <f t="shared" si="2"/>
        <v/>
      </c>
    </row>
    <row r="42" spans="1:9" ht="20.25">
      <c r="A42" s="23" t="str">
        <f>IF(ROW(A38)&lt;=MAX(الادخال!$A:$A),ROW($A38),"")</f>
        <v/>
      </c>
      <c r="B42" s="19" t="str">
        <f>IF($A42="","",INDEX(الادخال!$D$5:$D$58,MATCH(A42,الادخال!$A$5:$A$58)))</f>
        <v/>
      </c>
      <c r="C42" s="20" t="str">
        <f>IF($A42="","",INDEX(الادخال!$E$5:$E$58,MATCH(A42,الادخال!$A$5:$A$58)))</f>
        <v/>
      </c>
      <c r="D42" s="10" t="str">
        <f>IF($A42="","",INDEX(الادخال!$F$5:$F$58,MATCH(A42,الادخال!$A$5:$A$58)))</f>
        <v/>
      </c>
      <c r="E42" s="10" t="str">
        <f>IF($A42="","",INDEX(الادخال!$G$5:$G$58,MATCH(A42,الادخال!$A$5:$A$58)))</f>
        <v/>
      </c>
      <c r="F42" s="20" t="str">
        <f t="shared" si="1"/>
        <v/>
      </c>
      <c r="G42" s="10" t="str">
        <f>IF($A42="","",INDEX(الادخال!$I$5:$I$58,MATCH(A42,الادخال!$A$5:$A$58)))</f>
        <v/>
      </c>
      <c r="H42" s="10" t="str">
        <f>IF($A42="","",INDEX(الادخال!$L$5:$L$58,MATCH(A42,الادخال!$A$5:$A$58)))</f>
        <v/>
      </c>
      <c r="I42" s="20" t="str">
        <f t="shared" si="2"/>
        <v/>
      </c>
    </row>
    <row r="43" spans="1:9" ht="20.25">
      <c r="A43" s="23" t="str">
        <f>IF(ROW(A39)&lt;=MAX(الادخال!$A:$A),ROW($A39),"")</f>
        <v/>
      </c>
      <c r="B43" s="19" t="str">
        <f>IF($A43="","",INDEX(الادخال!$D$5:$D$58,MATCH(A43,الادخال!$A$5:$A$58)))</f>
        <v/>
      </c>
      <c r="C43" s="20" t="str">
        <f>IF($A43="","",INDEX(الادخال!$E$5:$E$58,MATCH(A43,الادخال!$A$5:$A$58)))</f>
        <v/>
      </c>
      <c r="D43" s="10" t="str">
        <f>IF($A43="","",INDEX(الادخال!$F$5:$F$58,MATCH(A43,الادخال!$A$5:$A$58)))</f>
        <v/>
      </c>
      <c r="E43" s="10" t="str">
        <f>IF($A43="","",INDEX(الادخال!$G$5:$G$58,MATCH(A43,الادخال!$A$5:$A$58)))</f>
        <v/>
      </c>
      <c r="F43" s="20" t="str">
        <f t="shared" si="1"/>
        <v/>
      </c>
      <c r="G43" s="10" t="str">
        <f>IF($A43="","",INDEX(الادخال!$I$5:$I$58,MATCH(A43,الادخال!$A$5:$A$58)))</f>
        <v/>
      </c>
      <c r="H43" s="10" t="str">
        <f>IF($A43="","",INDEX(الادخال!$L$5:$L$58,MATCH(A43,الادخال!$A$5:$A$58)))</f>
        <v/>
      </c>
      <c r="I43" s="20" t="str">
        <f t="shared" si="2"/>
        <v/>
      </c>
    </row>
    <row r="44" spans="1:9" ht="20.25">
      <c r="A44" s="23" t="str">
        <f>IF(ROW(A40)&lt;=MAX(الادخال!$A:$A),ROW($A40),"")</f>
        <v/>
      </c>
      <c r="B44" s="19" t="str">
        <f>IF($A44="","",INDEX(الادخال!$D$5:$D$58,MATCH(A44,الادخال!$A$5:$A$58)))</f>
        <v/>
      </c>
      <c r="C44" s="20" t="str">
        <f>IF($A44="","",INDEX(الادخال!$E$5:$E$58,MATCH(A44,الادخال!$A$5:$A$58)))</f>
        <v/>
      </c>
      <c r="D44" s="10" t="str">
        <f>IF($A44="","",INDEX(الادخال!$F$5:$F$58,MATCH(A44,الادخال!$A$5:$A$58)))</f>
        <v/>
      </c>
      <c r="E44" s="10" t="str">
        <f>IF($A44="","",INDEX(الادخال!$G$5:$G$58,MATCH(A44,الادخال!$A$5:$A$58)))</f>
        <v/>
      </c>
      <c r="F44" s="20" t="str">
        <f t="shared" si="1"/>
        <v/>
      </c>
      <c r="G44" s="10" t="str">
        <f>IF($A44="","",INDEX(الادخال!$I$5:$I$58,MATCH(A44,الادخال!$A$5:$A$58)))</f>
        <v/>
      </c>
      <c r="H44" s="10" t="str">
        <f>IF($A44="","",INDEX(الادخال!$L$5:$L$58,MATCH(A44,الادخال!$A$5:$A$58)))</f>
        <v/>
      </c>
      <c r="I44" s="20" t="str">
        <f t="shared" si="2"/>
        <v/>
      </c>
    </row>
    <row r="45" spans="1:9" ht="20.25">
      <c r="A45" s="23" t="str">
        <f>IF(ROW(A41)&lt;=MAX(الادخال!$A:$A),ROW($A41),"")</f>
        <v/>
      </c>
      <c r="B45" s="19" t="str">
        <f>IF($A45="","",INDEX(الادخال!$D$5:$D$58,MATCH(A45,الادخال!$A$5:$A$58)))</f>
        <v/>
      </c>
      <c r="C45" s="20" t="str">
        <f>IF($A45="","",INDEX(الادخال!$E$5:$E$58,MATCH(A45,الادخال!$A$5:$A$58)))</f>
        <v/>
      </c>
      <c r="D45" s="10" t="str">
        <f>IF($A45="","",INDEX(الادخال!$F$5:$F$58,MATCH(A45,الادخال!$A$5:$A$58)))</f>
        <v/>
      </c>
      <c r="E45" s="10" t="str">
        <f>IF($A45="","",INDEX(الادخال!$G$5:$G$58,MATCH(A45,الادخال!$A$5:$A$58)))</f>
        <v/>
      </c>
      <c r="F45" s="20" t="str">
        <f t="shared" si="1"/>
        <v/>
      </c>
      <c r="G45" s="10" t="str">
        <f>IF($A45="","",INDEX(الادخال!$I$5:$I$58,MATCH(A45,الادخال!$A$5:$A$58)))</f>
        <v/>
      </c>
      <c r="H45" s="10" t="str">
        <f>IF($A45="","",INDEX(الادخال!$L$5:$L$58,MATCH(A45,الادخال!$A$5:$A$58)))</f>
        <v/>
      </c>
      <c r="I45" s="20" t="str">
        <f t="shared" si="2"/>
        <v/>
      </c>
    </row>
    <row r="46" spans="1:9" ht="20.25">
      <c r="A46" s="23" t="str">
        <f>IF(ROW(A42)&lt;=MAX(الادخال!$A:$A),ROW($A42),"")</f>
        <v/>
      </c>
      <c r="B46" s="19" t="str">
        <f>IF($A46="","",INDEX(الادخال!$D$5:$D$58,MATCH(A46,الادخال!$A$5:$A$58)))</f>
        <v/>
      </c>
      <c r="C46" s="20" t="str">
        <f>IF($A46="","",INDEX(الادخال!$E$5:$E$58,MATCH(A46,الادخال!$A$5:$A$58)))</f>
        <v/>
      </c>
      <c r="D46" s="10" t="str">
        <f>IF($A46="","",INDEX(الادخال!$F$5:$F$58,MATCH(A46,الادخال!$A$5:$A$58)))</f>
        <v/>
      </c>
      <c r="E46" s="10" t="str">
        <f>IF($A46="","",INDEX(الادخال!$G$5:$G$58,MATCH(A46,الادخال!$A$5:$A$58)))</f>
        <v/>
      </c>
      <c r="F46" s="20" t="str">
        <f t="shared" si="1"/>
        <v/>
      </c>
      <c r="G46" s="10" t="str">
        <f>IF($A46="","",INDEX(الادخال!$I$5:$I$58,MATCH(A46,الادخال!$A$5:$A$58)))</f>
        <v/>
      </c>
      <c r="H46" s="10" t="str">
        <f>IF($A46="","",INDEX(الادخال!$L$5:$L$58,MATCH(A46,الادخال!$A$5:$A$58)))</f>
        <v/>
      </c>
      <c r="I46" s="20" t="str">
        <f t="shared" si="2"/>
        <v/>
      </c>
    </row>
    <row r="47" spans="1:9" ht="20.25">
      <c r="A47" s="23" t="str">
        <f>IF(ROW(A43)&lt;=MAX(الادخال!$A:$A),ROW($A43),"")</f>
        <v/>
      </c>
      <c r="B47" s="19" t="str">
        <f>IF($A47="","",INDEX(الادخال!$D$5:$D$58,MATCH(A47,الادخال!$A$5:$A$58)))</f>
        <v/>
      </c>
      <c r="C47" s="20" t="str">
        <f>IF($A47="","",INDEX(الادخال!$E$5:$E$58,MATCH(A47,الادخال!$A$5:$A$58)))</f>
        <v/>
      </c>
      <c r="D47" s="10" t="str">
        <f>IF($A47="","",INDEX(الادخال!$F$5:$F$58,MATCH(A47,الادخال!$A$5:$A$58)))</f>
        <v/>
      </c>
      <c r="E47" s="10" t="str">
        <f>IF($A47="","",INDEX(الادخال!$G$5:$G$58,MATCH(A47,الادخال!$A$5:$A$58)))</f>
        <v/>
      </c>
      <c r="F47" s="20" t="str">
        <f t="shared" si="1"/>
        <v/>
      </c>
      <c r="G47" s="10" t="str">
        <f>IF($A47="","",INDEX(الادخال!$I$5:$I$58,MATCH(A47,الادخال!$A$5:$A$58)))</f>
        <v/>
      </c>
      <c r="H47" s="10" t="str">
        <f>IF($A47="","",INDEX(الادخال!$L$5:$L$58,MATCH(A47,الادخال!$A$5:$A$58)))</f>
        <v/>
      </c>
      <c r="I47" s="20" t="str">
        <f t="shared" si="2"/>
        <v/>
      </c>
    </row>
    <row r="48" spans="1:9" ht="20.25">
      <c r="A48" s="23" t="str">
        <f>IF(ROW(A44)&lt;=MAX(الادخال!$A:$A),ROW($A44),"")</f>
        <v/>
      </c>
      <c r="B48" s="19" t="str">
        <f>IF($A48="","",INDEX(الادخال!$D$5:$D$58,MATCH(A48,الادخال!$A$5:$A$58)))</f>
        <v/>
      </c>
      <c r="C48" s="20" t="str">
        <f>IF($A48="","",INDEX(الادخال!$E$5:$E$58,MATCH(A48,الادخال!$A$5:$A$58)))</f>
        <v/>
      </c>
      <c r="D48" s="10" t="str">
        <f>IF($A48="","",INDEX(الادخال!$F$5:$F$58,MATCH(A48,الادخال!$A$5:$A$58)))</f>
        <v/>
      </c>
      <c r="E48" s="10" t="str">
        <f>IF($A48="","",INDEX(الادخال!$G$5:$G$58,MATCH(A48,الادخال!$A$5:$A$58)))</f>
        <v/>
      </c>
      <c r="F48" s="20" t="str">
        <f t="shared" si="1"/>
        <v/>
      </c>
      <c r="G48" s="10" t="str">
        <f>IF($A48="","",INDEX(الادخال!$I$5:$I$58,MATCH(A48,الادخال!$A$5:$A$58)))</f>
        <v/>
      </c>
      <c r="H48" s="10" t="str">
        <f>IF($A48="","",INDEX(الادخال!$L$5:$L$58,MATCH(A48,الادخال!$A$5:$A$58)))</f>
        <v/>
      </c>
      <c r="I48" s="20" t="str">
        <f t="shared" si="2"/>
        <v/>
      </c>
    </row>
    <row r="49" spans="1:9" ht="20.25" customHeight="1">
      <c r="A49" s="23" t="str">
        <f>IF(ROW(A45)&lt;=MAX(الادخال!$A:$A),ROW($A45),"")</f>
        <v/>
      </c>
      <c r="B49" s="19" t="str">
        <f>IF($A49="","",INDEX(الادخال!$D$5:$D$58,MATCH(A49,الادخال!$A$5:$A$58)))</f>
        <v/>
      </c>
      <c r="C49" s="20" t="str">
        <f>IF($A49="","",INDEX(الادخال!$E$5:$E$58,MATCH(A49,الادخال!$A$5:$A$58)))</f>
        <v/>
      </c>
      <c r="D49" s="10" t="str">
        <f>IF($A49="","",INDEX(الادخال!$F$5:$F$58,MATCH(A49,الادخال!$A$5:$A$58)))</f>
        <v/>
      </c>
      <c r="E49" s="10" t="str">
        <f>IF($A49="","",INDEX(الادخال!$G$5:$G$58,MATCH(A49,الادخال!$A$5:$A$58)))</f>
        <v/>
      </c>
      <c r="F49" s="20" t="str">
        <f t="shared" si="1"/>
        <v/>
      </c>
      <c r="G49" s="10" t="str">
        <f>IF($A49="","",INDEX(الادخال!$I$5:$I$58,MATCH(A49,الادخال!$A$5:$A$58)))</f>
        <v/>
      </c>
      <c r="H49" s="10" t="str">
        <f>IF($A49="","",INDEX(الادخال!$L$5:$L$58,MATCH(A49,الادخال!$A$5:$A$58)))</f>
        <v/>
      </c>
      <c r="I49" s="20" t="str">
        <f t="shared" si="2"/>
        <v/>
      </c>
    </row>
    <row r="50" spans="1:9" ht="20.25" customHeight="1">
      <c r="A50" s="23" t="str">
        <f>IF(ROW(A46)&lt;=MAX(الادخال!$A:$A),ROW($A46),"")</f>
        <v/>
      </c>
      <c r="B50" s="19" t="str">
        <f>IF($A50="","",INDEX(الادخال!$D$5:$D$58,MATCH(A50,الادخال!$A$5:$A$58)))</f>
        <v/>
      </c>
      <c r="C50" s="20" t="str">
        <f>IF($A50="","",INDEX(الادخال!$E$5:$E$58,MATCH(A50,الادخال!$A$5:$A$58)))</f>
        <v/>
      </c>
      <c r="D50" s="10" t="str">
        <f>IF($A50="","",INDEX(الادخال!$F$5:$F$58,MATCH(A50,الادخال!$A$5:$A$58)))</f>
        <v/>
      </c>
      <c r="E50" s="10" t="str">
        <f>IF($A50="","",INDEX(الادخال!$G$5:$G$58,MATCH(A50,الادخال!$A$5:$A$58)))</f>
        <v/>
      </c>
      <c r="F50" s="20" t="str">
        <f t="shared" si="1"/>
        <v/>
      </c>
      <c r="G50" s="10" t="str">
        <f>IF($A50="","",INDEX(الادخال!$I$5:$I$58,MATCH(A50,الادخال!$A$5:$A$58)))</f>
        <v/>
      </c>
      <c r="H50" s="10" t="str">
        <f>IF($A50="","",INDEX(الادخال!$L$5:$L$58,MATCH(A50,الادخال!$A$5:$A$58)))</f>
        <v/>
      </c>
      <c r="I50" s="20" t="str">
        <f t="shared" si="2"/>
        <v/>
      </c>
    </row>
    <row r="51" spans="1:9" ht="20.25" customHeight="1">
      <c r="A51" s="23" t="str">
        <f>IF(ROW(A47)&lt;=MAX(الادخال!$A:$A),ROW($A47),"")</f>
        <v/>
      </c>
      <c r="B51" s="19" t="str">
        <f>IF($A51="","",INDEX(الادخال!$D$5:$D$58,MATCH(A51,الادخال!$A$5:$A$58)))</f>
        <v/>
      </c>
      <c r="C51" s="20" t="str">
        <f>IF($A51="","",INDEX(الادخال!$E$5:$E$58,MATCH(A51,الادخال!$A$5:$A$58)))</f>
        <v/>
      </c>
      <c r="D51" s="10" t="str">
        <f>IF($A51="","",INDEX(الادخال!$F$5:$F$58,MATCH(A51,الادخال!$A$5:$A$58)))</f>
        <v/>
      </c>
      <c r="E51" s="10" t="str">
        <f>IF($A51="","",INDEX(الادخال!$G$5:$G$58,MATCH(A51,الادخال!$A$5:$A$58)))</f>
        <v/>
      </c>
      <c r="F51" s="20" t="str">
        <f t="shared" si="1"/>
        <v/>
      </c>
      <c r="G51" s="10" t="str">
        <f>IF($A51="","",INDEX(الادخال!$I$5:$I$58,MATCH(A51,الادخال!$A$5:$A$58)))</f>
        <v/>
      </c>
      <c r="H51" s="10" t="str">
        <f>IF($A51="","",INDEX(الادخال!$L$5:$L$58,MATCH(A51,الادخال!$A$5:$A$58)))</f>
        <v/>
      </c>
      <c r="I51" s="20" t="str">
        <f t="shared" si="2"/>
        <v/>
      </c>
    </row>
    <row r="52" spans="1:9" ht="20.25">
      <c r="A52" s="23" t="str">
        <f>IF(ROW(A48)&lt;=MAX(الادخال!$A:$A),ROW($A48),"")</f>
        <v/>
      </c>
      <c r="B52" s="19" t="str">
        <f>IF($A52="","",INDEX(الادخال!$D$5:$D$58,MATCH(A52,الادخال!$A$5:$A$58)))</f>
        <v/>
      </c>
      <c r="C52" s="20" t="str">
        <f>IF($A52="","",INDEX(الادخال!$E$5:$E$58,MATCH(A52,الادخال!$A$5:$A$58)))</f>
        <v/>
      </c>
      <c r="D52" s="10" t="str">
        <f>IF($A52="","",INDEX(الادخال!$F$5:$F$58,MATCH(A52,الادخال!$A$5:$A$58)))</f>
        <v/>
      </c>
      <c r="E52" s="10" t="str">
        <f>IF($A52="","",INDEX(الادخال!$G$5:$G$58,MATCH(A52,الادخال!$A$5:$A$58)))</f>
        <v/>
      </c>
      <c r="F52" s="20" t="str">
        <f t="shared" si="1"/>
        <v/>
      </c>
      <c r="G52" s="10" t="str">
        <f>IF($A52="","",INDEX(الادخال!$I$5:$I$58,MATCH(A52,الادخال!$A$5:$A$58)))</f>
        <v/>
      </c>
      <c r="H52" s="10" t="str">
        <f>IF($A52="","",INDEX(الادخال!$L$5:$L$58,MATCH(A52,الادخال!$A$5:$A$58)))</f>
        <v/>
      </c>
      <c r="I52" s="20" t="str">
        <f t="shared" si="2"/>
        <v/>
      </c>
    </row>
    <row r="53" spans="1:9" ht="20.25">
      <c r="A53" s="23" t="str">
        <f>IF(ROW(A49)&lt;=MAX(الادخال!$A:$A),ROW($A49),"")</f>
        <v/>
      </c>
      <c r="B53" s="19" t="str">
        <f>IF($A53="","",INDEX(الادخال!$D$5:$D$58,MATCH(A53,الادخال!$A$5:$A$58)))</f>
        <v/>
      </c>
      <c r="C53" s="20" t="str">
        <f>IF($A53="","",INDEX(الادخال!$E$5:$E$58,MATCH(A53,الادخال!$A$5:$A$58)))</f>
        <v/>
      </c>
      <c r="D53" s="10" t="str">
        <f>IF($A53="","",INDEX(الادخال!$F$5:$F$58,MATCH(A53,الادخال!$A$5:$A$58)))</f>
        <v/>
      </c>
      <c r="E53" s="10" t="str">
        <f>IF($A53="","",INDEX(الادخال!$G$5:$G$58,MATCH(A53,الادخال!$A$5:$A$58)))</f>
        <v/>
      </c>
      <c r="F53" s="20" t="str">
        <f t="shared" si="1"/>
        <v/>
      </c>
      <c r="G53" s="10" t="str">
        <f>IF($A53="","",INDEX(الادخال!$I$5:$I$58,MATCH(A53,الادخال!$A$5:$A$58)))</f>
        <v/>
      </c>
      <c r="H53" s="10" t="str">
        <f>IF($A53="","",INDEX(الادخال!$L$5:$L$58,MATCH(A53,الادخال!$A$5:$A$58)))</f>
        <v/>
      </c>
      <c r="I53" s="20" t="str">
        <f t="shared" si="2"/>
        <v/>
      </c>
    </row>
    <row r="54" spans="1:9" ht="20.25">
      <c r="A54" s="23" t="str">
        <f>IF(ROW(A50)&lt;=MAX(الادخال!$A:$A),ROW($A50),"")</f>
        <v/>
      </c>
      <c r="B54" s="19" t="str">
        <f>IF($A54="","",INDEX(الادخال!$D$5:$D$58,MATCH(A54,الادخال!$A$5:$A$58)))</f>
        <v/>
      </c>
      <c r="C54" s="20" t="str">
        <f>IF($A54="","",INDEX(الادخال!$E$5:$E$58,MATCH(A54,الادخال!$A$5:$A$58)))</f>
        <v/>
      </c>
      <c r="D54" s="10" t="str">
        <f>IF($A54="","",INDEX(الادخال!$F$5:$F$58,MATCH(A54,الادخال!$A$5:$A$58)))</f>
        <v/>
      </c>
      <c r="E54" s="10" t="str">
        <f>IF($A54="","",INDEX(الادخال!$G$5:$G$58,MATCH(A54,الادخال!$A$5:$A$58)))</f>
        <v/>
      </c>
      <c r="F54" s="20" t="str">
        <f t="shared" si="1"/>
        <v/>
      </c>
      <c r="G54" s="10" t="str">
        <f>IF($A54="","",INDEX(الادخال!$I$5:$I$58,MATCH(A54,الادخال!$A$5:$A$58)))</f>
        <v/>
      </c>
      <c r="H54" s="10" t="str">
        <f>IF($A54="","",INDEX(الادخال!$L$5:$L$58,MATCH(A54,الادخال!$A$5:$A$58)))</f>
        <v/>
      </c>
      <c r="I54" s="20" t="str">
        <f t="shared" si="2"/>
        <v/>
      </c>
    </row>
    <row r="55" spans="1:9" ht="20.25">
      <c r="A55" s="23" t="str">
        <f>IF(ROW(A51)&lt;=MAX(الادخال!$A:$A),ROW($A51),"")</f>
        <v/>
      </c>
      <c r="B55" s="19" t="str">
        <f>IF($A55="","",INDEX(الادخال!$D$5:$D$58,MATCH(A55,الادخال!$A$5:$A$58)))</f>
        <v/>
      </c>
      <c r="C55" s="20" t="str">
        <f>IF($A55="","",INDEX(الادخال!$E$5:$E$58,MATCH(A55,الادخال!$A$5:$A$58)))</f>
        <v/>
      </c>
      <c r="D55" s="10" t="str">
        <f>IF($A55="","",INDEX(الادخال!$F$5:$F$58,MATCH(A55,الادخال!$A$5:$A$58)))</f>
        <v/>
      </c>
      <c r="E55" s="10" t="str">
        <f>IF($A55="","",INDEX(الادخال!$G$5:$G$58,MATCH(A55,الادخال!$A$5:$A$58)))</f>
        <v/>
      </c>
      <c r="F55" s="20" t="str">
        <f t="shared" si="1"/>
        <v/>
      </c>
      <c r="G55" s="10" t="str">
        <f>IF($A55="","",INDEX(الادخال!$I$5:$I$58,MATCH(A55,الادخال!$A$5:$A$58)))</f>
        <v/>
      </c>
      <c r="H55" s="10" t="str">
        <f>IF($A55="","",INDEX(الادخال!$L$5:$L$58,MATCH(A55,الادخال!$A$5:$A$58)))</f>
        <v/>
      </c>
      <c r="I55" s="20" t="str">
        <f t="shared" si="2"/>
        <v/>
      </c>
    </row>
    <row r="56" spans="1:9" ht="20.25" customHeight="1">
      <c r="A56" s="23" t="str">
        <f>IF(ROW(A52)&lt;=MAX(الادخال!$A:$A),ROW($A52),"")</f>
        <v/>
      </c>
      <c r="B56" s="19" t="str">
        <f>IF($A56="","",INDEX(الادخال!$D$5:$D$58,MATCH(A56,الادخال!$A$5:$A$58)))</f>
        <v/>
      </c>
      <c r="C56" s="20" t="str">
        <f>IF($A56="","",INDEX(الادخال!$E$5:$E$58,MATCH(A56,الادخال!$A$5:$A$58)))</f>
        <v/>
      </c>
      <c r="D56" s="10" t="str">
        <f>IF($A56="","",INDEX(الادخال!$F$5:$F$58,MATCH(A56,الادخال!$A$5:$A$58)))</f>
        <v/>
      </c>
      <c r="E56" s="10" t="str">
        <f>IF($A56="","",INDEX(الادخال!$G$5:$G$58,MATCH(A56,الادخال!$A$5:$A$58)))</f>
        <v/>
      </c>
      <c r="F56" s="20" t="str">
        <f t="shared" si="1"/>
        <v/>
      </c>
      <c r="G56" s="10" t="str">
        <f>IF($A56="","",INDEX(الادخال!$I$5:$I$58,MATCH(A56,الادخال!$A$5:$A$58)))</f>
        <v/>
      </c>
      <c r="H56" s="10" t="str">
        <f>IF($A56="","",INDEX(الادخال!$L$5:$L$58,MATCH(A56,الادخال!$A$5:$A$58)))</f>
        <v/>
      </c>
      <c r="I56" s="20" t="str">
        <f t="shared" si="2"/>
        <v/>
      </c>
    </row>
    <row r="57" spans="1:9" ht="20.25" customHeight="1">
      <c r="A57" s="23" t="str">
        <f>IF(ROW(A53)&lt;=MAX(الادخال!$A:$A),ROW($A53),"")</f>
        <v/>
      </c>
      <c r="B57" s="19" t="str">
        <f>IF($A57="","",INDEX(الادخال!$D$5:$D$58,MATCH(A57,الادخال!$A$5:$A$58)))</f>
        <v/>
      </c>
      <c r="C57" s="20" t="str">
        <f>IF($A57="","",INDEX(الادخال!$E$5:$E$58,MATCH(A57,الادخال!$A$5:$A$58)))</f>
        <v/>
      </c>
      <c r="D57" s="10" t="str">
        <f>IF($A57="","",INDEX(الادخال!$F$5:$F$58,MATCH(A57,الادخال!$A$5:$A$58)))</f>
        <v/>
      </c>
      <c r="E57" s="10" t="str">
        <f>IF($A57="","",INDEX(الادخال!$G$5:$G$58,MATCH(A57,الادخال!$A$5:$A$58)))</f>
        <v/>
      </c>
      <c r="F57" s="20" t="str">
        <f t="shared" si="1"/>
        <v/>
      </c>
      <c r="G57" s="10" t="str">
        <f>IF($A57="","",INDEX(الادخال!$I$5:$I$58,MATCH(A57,الادخال!$A$5:$A$58)))</f>
        <v/>
      </c>
      <c r="H57" s="10" t="str">
        <f>IF($A57="","",INDEX(الادخال!$L$5:$L$58,MATCH(A57,الادخال!$A$5:$A$58)))</f>
        <v/>
      </c>
      <c r="I57" s="20" t="str">
        <f t="shared" si="2"/>
        <v/>
      </c>
    </row>
    <row r="58" spans="1:9" ht="21" customHeight="1">
      <c r="A58" s="23" t="str">
        <f>IF(ROW(A54)&lt;=MAX(الادخال!$A:$A),ROW($A54),"")</f>
        <v/>
      </c>
      <c r="B58" s="19" t="str">
        <f>IF($A58="","",INDEX(الادخال!$D$5:$D$58,MATCH(A58,الادخال!$A$5:$A$58)))</f>
        <v/>
      </c>
      <c r="C58" s="20" t="str">
        <f>IF($A58="","",INDEX(الادخال!$E$5:$E$58,MATCH(A58,الادخال!$A$5:$A$58)))</f>
        <v/>
      </c>
      <c r="D58" s="10" t="str">
        <f>IF($A58="","",INDEX(الادخال!$F$5:$F$58,MATCH(A58,الادخال!$A$5:$A$58)))</f>
        <v/>
      </c>
      <c r="E58" s="10" t="str">
        <f>IF($A58="","",INDEX(الادخال!$G$5:$G$58,MATCH(A58,الادخال!$A$5:$A$58)))</f>
        <v/>
      </c>
      <c r="F58" s="20" t="str">
        <f t="shared" si="1"/>
        <v/>
      </c>
      <c r="G58" s="10" t="str">
        <f>IF($A58="","",INDEX(الادخال!$I$5:$I$58,MATCH(A58,الادخال!$A$5:$A$58)))</f>
        <v/>
      </c>
      <c r="H58" s="10" t="str">
        <f>IF($A58="","",INDEX(الادخال!$L$5:$L$58,MATCH(A58,الادخال!$A$5:$A$58)))</f>
        <v/>
      </c>
      <c r="I58" s="20" t="str">
        <f t="shared" si="2"/>
        <v/>
      </c>
    </row>
  </sheetData>
  <mergeCells count="3">
    <mergeCell ref="A1:C2"/>
    <mergeCell ref="D1:E1"/>
    <mergeCell ref="D2:E2"/>
  </mergeCells>
  <dataValidations count="1">
    <dataValidation type="list" allowBlank="1" showInputMessage="1" showErrorMessage="1" sqref="D2:E2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8"/>
  <sheetViews>
    <sheetView rightToLeft="1" workbookViewId="0">
      <selection activeCell="D2" sqref="D2:E2"/>
    </sheetView>
  </sheetViews>
  <sheetFormatPr defaultColWidth="9.125" defaultRowHeight="14.25"/>
  <cols>
    <col min="1" max="1" width="9.125" style="14"/>
    <col min="2" max="2" width="17.375" style="14" customWidth="1"/>
    <col min="3" max="3" width="23" style="14" customWidth="1"/>
    <col min="4" max="4" width="20" style="14" bestFit="1" customWidth="1"/>
    <col min="5" max="5" width="11.375" style="14" customWidth="1"/>
    <col min="6" max="7" width="16" style="14" bestFit="1" customWidth="1"/>
    <col min="8" max="8" width="13" style="14" bestFit="1" customWidth="1"/>
    <col min="9" max="9" width="16" style="14" bestFit="1" customWidth="1"/>
    <col min="10" max="16384" width="9.125" style="14"/>
  </cols>
  <sheetData>
    <row r="1" spans="1:9" ht="18">
      <c r="A1" s="51" t="s">
        <v>19</v>
      </c>
      <c r="B1" s="51"/>
      <c r="C1" s="51"/>
      <c r="D1" s="55" t="s">
        <v>25</v>
      </c>
      <c r="E1" s="55"/>
      <c r="F1" s="13" t="s">
        <v>21</v>
      </c>
      <c r="G1" s="13" t="s">
        <v>22</v>
      </c>
    </row>
    <row r="2" spans="1:9" ht="18">
      <c r="A2" s="51"/>
      <c r="B2" s="51"/>
      <c r="C2" s="51"/>
      <c r="D2" s="54" t="s">
        <v>12</v>
      </c>
      <c r="E2" s="54"/>
      <c r="F2" s="15">
        <v>40544</v>
      </c>
      <c r="G2" s="16">
        <v>40908</v>
      </c>
    </row>
    <row r="3" spans="1:9" ht="26.25" customHeight="1" thickBot="1">
      <c r="F3" s="17">
        <f t="shared" ref="F3:H3" si="0">SUM(F4:F58)</f>
        <v>142900</v>
      </c>
      <c r="G3" s="17">
        <f t="shared" si="0"/>
        <v>70000</v>
      </c>
      <c r="H3" s="17">
        <f t="shared" si="0"/>
        <v>2000</v>
      </c>
      <c r="I3" s="17">
        <f>SUM(I4:I58)</f>
        <v>70900</v>
      </c>
    </row>
    <row r="4" spans="1:9" ht="20.25">
      <c r="A4" s="8" t="s">
        <v>0</v>
      </c>
      <c r="B4" s="6" t="s">
        <v>9</v>
      </c>
      <c r="C4" s="4" t="s">
        <v>1</v>
      </c>
      <c r="D4" s="7" t="s">
        <v>2</v>
      </c>
      <c r="E4" s="7" t="s">
        <v>3</v>
      </c>
      <c r="F4" s="4" t="s">
        <v>4</v>
      </c>
      <c r="G4" s="7" t="s">
        <v>5</v>
      </c>
      <c r="H4" s="7" t="s">
        <v>8</v>
      </c>
      <c r="I4" s="4" t="s">
        <v>6</v>
      </c>
    </row>
    <row r="5" spans="1:9" ht="20.25">
      <c r="A5" s="18">
        <f>IF(ROW(A1)&lt;=MAX(الادخال!$B:$B),ROW($A1),"")</f>
        <v>1</v>
      </c>
      <c r="B5" s="19">
        <f>IF($A5="","",INDEX(الادخال!$D$5:$D$58,MATCH(A5,الادخال!$B$5:$B$58)))</f>
        <v>40715</v>
      </c>
      <c r="C5" s="20" t="str">
        <f>IF($A5="","",INDEX(الادخال!$E$5:$E$58,MATCH(A5,الادخال!$B$5:$B$58)))</f>
        <v>محمد صبحى درويش</v>
      </c>
      <c r="D5" s="10">
        <f>IF($A5="","",INDEX(الادخال!$F$5:$F$58,MATCH(A5,الادخال!$B$5:$B$58)))</f>
        <v>70</v>
      </c>
      <c r="E5" s="10">
        <f>IF($A5="","",INDEX(الادخال!$G$5:$G$58,MATCH(A5,الادخال!$B$5:$B$58)))</f>
        <v>1000</v>
      </c>
      <c r="F5" s="20">
        <f>IF($A5="","",IF(AND(D5="",E5=""),"",E5*D5))</f>
        <v>70000</v>
      </c>
      <c r="G5" s="10">
        <f>IF($A5="","",INDEX(الادخال!$I$5:$I$58,MATCH(A5,الادخال!$B$5:$B$58)))</f>
        <v>40000</v>
      </c>
      <c r="H5" s="10">
        <f>IF($A5="","",INDEX(الادخال!$L$5:$L$58,MATCH(A5,الادخال!$B$5:$B$58)))</f>
        <v>2000</v>
      </c>
      <c r="I5" s="20">
        <f>IF($A5="","",IF(AND(F5="",G5="",H5=""),"",F5-(G5+H5)))</f>
        <v>28000</v>
      </c>
    </row>
    <row r="6" spans="1:9" ht="20.25">
      <c r="A6" s="18">
        <f>IF(ROW(A2)&lt;=MAX(الادخال!$B:$B),ROW($A2),"")</f>
        <v>2</v>
      </c>
      <c r="B6" s="19">
        <f>IF($A6="","",INDEX(الادخال!$D$5:$D$58,MATCH(A6,الادخال!$B$5:$B$58)))</f>
        <v>40715</v>
      </c>
      <c r="C6" s="20" t="str">
        <f>IF($A6="","",INDEX(الادخال!$E$5:$E$58,MATCH(A6,الادخال!$B$5:$B$58)))</f>
        <v>محمد صبحى درويش</v>
      </c>
      <c r="D6" s="10">
        <f>IF($A6="","",INDEX(الادخال!$F$5:$F$58,MATCH(A6,الادخال!$B$5:$B$58)))</f>
        <v>81</v>
      </c>
      <c r="E6" s="10">
        <f>IF($A6="","",INDEX(الادخال!$G$5:$G$58,MATCH(A6,الادخال!$B$5:$B$58)))</f>
        <v>900</v>
      </c>
      <c r="F6" s="20">
        <f t="shared" ref="F6:F58" si="1">IF($A6="","",IF(AND(D6="",E6=""),"",E6*D6))</f>
        <v>72900</v>
      </c>
      <c r="G6" s="10">
        <f>IF($A6="","",INDEX(الادخال!$I$5:$I$58,MATCH(A6,الادخال!$B$5:$B$58)))</f>
        <v>30000</v>
      </c>
      <c r="H6" s="10">
        <f>IF($A6="","",INDEX(الادخال!$L$5:$L$58,MATCH(A6,الادخال!$B$5:$B$58)))</f>
        <v>0</v>
      </c>
      <c r="I6" s="20">
        <f t="shared" ref="I6:I58" si="2">IF($A6="","",IF(AND(F6="",G6="",H6=""),"",F6-(G6+H6)))</f>
        <v>42900</v>
      </c>
    </row>
    <row r="7" spans="1:9" ht="20.25">
      <c r="A7" s="18" t="str">
        <f>IF(ROW(A3)&lt;=MAX(الادخال!$B:$B),ROW($A3),"")</f>
        <v/>
      </c>
      <c r="B7" s="19" t="str">
        <f>IF($A7="","",INDEX(الادخال!$D$5:$D$58,MATCH(A7,الادخال!$B$5:$B$58)))</f>
        <v/>
      </c>
      <c r="C7" s="20" t="str">
        <f>IF($A7="","",INDEX(الادخال!$E$5:$E$58,MATCH(A7,الادخال!$B$5:$B$58)))</f>
        <v/>
      </c>
      <c r="D7" s="10" t="str">
        <f>IF($A7="","",INDEX(الادخال!$F$5:$F$58,MATCH(A7,الادخال!$B$5:$B$58)))</f>
        <v/>
      </c>
      <c r="E7" s="10" t="str">
        <f>IF($A7="","",INDEX(الادخال!$G$5:$G$58,MATCH(A7,الادخال!$B$5:$B$58)))</f>
        <v/>
      </c>
      <c r="F7" s="20" t="str">
        <f t="shared" si="1"/>
        <v/>
      </c>
      <c r="G7" s="10" t="str">
        <f>IF($A7="","",INDEX(الادخال!$I$5:$I$58,MATCH(A7,الادخال!$B$5:$B$58)))</f>
        <v/>
      </c>
      <c r="H7" s="10" t="str">
        <f>IF($A7="","",INDEX(الادخال!$L$5:$L$58,MATCH(A7,الادخال!$B$5:$B$58)))</f>
        <v/>
      </c>
      <c r="I7" s="20" t="str">
        <f t="shared" si="2"/>
        <v/>
      </c>
    </row>
    <row r="8" spans="1:9" ht="20.25">
      <c r="A8" s="18" t="str">
        <f>IF(ROW(A4)&lt;=MAX(الادخال!$B:$B),ROW($A4),"")</f>
        <v/>
      </c>
      <c r="B8" s="19" t="str">
        <f>IF($A8="","",INDEX(الادخال!$D$5:$D$58,MATCH(A8,الادخال!$B$5:$B$58)))</f>
        <v/>
      </c>
      <c r="C8" s="20" t="str">
        <f>IF($A8="","",INDEX(الادخال!$E$5:$E$58,MATCH(A8,الادخال!$B$5:$B$58)))</f>
        <v/>
      </c>
      <c r="D8" s="10" t="str">
        <f>IF($A8="","",INDEX(الادخال!$F$5:$F$58,MATCH(A8,الادخال!$B$5:$B$58)))</f>
        <v/>
      </c>
      <c r="E8" s="10" t="str">
        <f>IF($A8="","",INDEX(الادخال!$G$5:$G$58,MATCH(A8,الادخال!$B$5:$B$58)))</f>
        <v/>
      </c>
      <c r="F8" s="20" t="str">
        <f t="shared" si="1"/>
        <v/>
      </c>
      <c r="G8" s="10" t="str">
        <f>IF($A8="","",INDEX(الادخال!$I$5:$I$58,MATCH(A8,الادخال!$B$5:$B$58)))</f>
        <v/>
      </c>
      <c r="H8" s="10" t="str">
        <f>IF($A8="","",INDEX(الادخال!$L$5:$L$58,MATCH(A8,الادخال!$B$5:$B$58)))</f>
        <v/>
      </c>
      <c r="I8" s="20" t="str">
        <f t="shared" si="2"/>
        <v/>
      </c>
    </row>
    <row r="9" spans="1:9" ht="20.25">
      <c r="A9" s="18" t="str">
        <f>IF(ROW(A5)&lt;=MAX(الادخال!$B:$B),ROW($A5),"")</f>
        <v/>
      </c>
      <c r="B9" s="19" t="str">
        <f>IF($A9="","",INDEX(الادخال!$D$5:$D$58,MATCH(A9,الادخال!$B$5:$B$58)))</f>
        <v/>
      </c>
      <c r="C9" s="20" t="str">
        <f>IF($A9="","",INDEX(الادخال!$E$5:$E$58,MATCH(A9,الادخال!$B$5:$B$58)))</f>
        <v/>
      </c>
      <c r="D9" s="10" t="str">
        <f>IF($A9="","",INDEX(الادخال!$F$5:$F$58,MATCH(A9,الادخال!$B$5:$B$58)))</f>
        <v/>
      </c>
      <c r="E9" s="10" t="str">
        <f>IF($A9="","",INDEX(الادخال!$G$5:$G$58,MATCH(A9,الادخال!$B$5:$B$58)))</f>
        <v/>
      </c>
      <c r="F9" s="20" t="str">
        <f t="shared" si="1"/>
        <v/>
      </c>
      <c r="G9" s="10" t="str">
        <f>IF($A9="","",INDEX(الادخال!$I$5:$I$58,MATCH(A9,الادخال!$B$5:$B$58)))</f>
        <v/>
      </c>
      <c r="H9" s="10" t="str">
        <f>IF($A9="","",INDEX(الادخال!$L$5:$L$58,MATCH(A9,الادخال!$B$5:$B$58)))</f>
        <v/>
      </c>
      <c r="I9" s="20" t="str">
        <f t="shared" si="2"/>
        <v/>
      </c>
    </row>
    <row r="10" spans="1:9" ht="20.25">
      <c r="A10" s="18" t="str">
        <f>IF(ROW(A6)&lt;=MAX(الادخال!$B:$B),ROW($A6),"")</f>
        <v/>
      </c>
      <c r="B10" s="19" t="str">
        <f>IF($A10="","",INDEX(الادخال!$D$5:$D$58,MATCH(A10,الادخال!$B$5:$B$58)))</f>
        <v/>
      </c>
      <c r="C10" s="20" t="str">
        <f>IF($A10="","",INDEX(الادخال!$E$5:$E$58,MATCH(A10,الادخال!$B$5:$B$58)))</f>
        <v/>
      </c>
      <c r="D10" s="10" t="str">
        <f>IF($A10="","",INDEX(الادخال!$F$5:$F$58,MATCH(A10,الادخال!$B$5:$B$58)))</f>
        <v/>
      </c>
      <c r="E10" s="10" t="str">
        <f>IF($A10="","",INDEX(الادخال!$G$5:$G$58,MATCH(A10,الادخال!$B$5:$B$58)))</f>
        <v/>
      </c>
      <c r="F10" s="20" t="str">
        <f t="shared" si="1"/>
        <v/>
      </c>
      <c r="G10" s="10" t="str">
        <f>IF($A10="","",INDEX(الادخال!$I$5:$I$58,MATCH(A10,الادخال!$B$5:$B$58)))</f>
        <v/>
      </c>
      <c r="H10" s="10" t="str">
        <f>IF($A10="","",INDEX(الادخال!$L$5:$L$58,MATCH(A10,الادخال!$B$5:$B$58)))</f>
        <v/>
      </c>
      <c r="I10" s="20" t="str">
        <f t="shared" si="2"/>
        <v/>
      </c>
    </row>
    <row r="11" spans="1:9" ht="20.25">
      <c r="A11" s="18" t="str">
        <f>IF(ROW(A7)&lt;=MAX(الادخال!$B:$B),ROW($A7),"")</f>
        <v/>
      </c>
      <c r="B11" s="19" t="str">
        <f>IF($A11="","",INDEX(الادخال!$D$5:$D$58,MATCH(A11,الادخال!$B$5:$B$58)))</f>
        <v/>
      </c>
      <c r="C11" s="20" t="str">
        <f>IF($A11="","",INDEX(الادخال!$E$5:$E$58,MATCH(A11,الادخال!$B$5:$B$58)))</f>
        <v/>
      </c>
      <c r="D11" s="10" t="str">
        <f>IF($A11="","",INDEX(الادخال!$F$5:$F$58,MATCH(A11,الادخال!$B$5:$B$58)))</f>
        <v/>
      </c>
      <c r="E11" s="10" t="str">
        <f>IF($A11="","",INDEX(الادخال!$G$5:$G$58,MATCH(A11,الادخال!$B$5:$B$58)))</f>
        <v/>
      </c>
      <c r="F11" s="20" t="str">
        <f t="shared" si="1"/>
        <v/>
      </c>
      <c r="G11" s="10" t="str">
        <f>IF($A11="","",INDEX(الادخال!$I$5:$I$58,MATCH(A11,الادخال!$B$5:$B$58)))</f>
        <v/>
      </c>
      <c r="H11" s="10" t="str">
        <f>IF($A11="","",INDEX(الادخال!$L$5:$L$58,MATCH(A11,الادخال!$B$5:$B$58)))</f>
        <v/>
      </c>
      <c r="I11" s="20" t="str">
        <f t="shared" si="2"/>
        <v/>
      </c>
    </row>
    <row r="12" spans="1:9" ht="20.25">
      <c r="A12" s="18" t="str">
        <f>IF(ROW(A8)&lt;=MAX(الادخال!$B:$B),ROW($A8),"")</f>
        <v/>
      </c>
      <c r="B12" s="19" t="str">
        <f>IF($A12="","",INDEX(الادخال!$D$5:$D$58,MATCH(A12,الادخال!$B$5:$B$58)))</f>
        <v/>
      </c>
      <c r="C12" s="20" t="str">
        <f>IF($A12="","",INDEX(الادخال!$E$5:$E$58,MATCH(A12,الادخال!$B$5:$B$58)))</f>
        <v/>
      </c>
      <c r="D12" s="10" t="str">
        <f>IF($A12="","",INDEX(الادخال!$F$5:$F$58,MATCH(A12,الادخال!$B$5:$B$58)))</f>
        <v/>
      </c>
      <c r="E12" s="10" t="str">
        <f>IF($A12="","",INDEX(الادخال!$G$5:$G$58,MATCH(A12,الادخال!$B$5:$B$58)))</f>
        <v/>
      </c>
      <c r="F12" s="20" t="str">
        <f t="shared" si="1"/>
        <v/>
      </c>
      <c r="G12" s="10" t="str">
        <f>IF($A12="","",INDEX(الادخال!$I$5:$I$58,MATCH(A12,الادخال!$B$5:$B$58)))</f>
        <v/>
      </c>
      <c r="H12" s="10" t="str">
        <f>IF($A12="","",INDEX(الادخال!$L$5:$L$58,MATCH(A12,الادخال!$B$5:$B$58)))</f>
        <v/>
      </c>
      <c r="I12" s="20" t="str">
        <f t="shared" si="2"/>
        <v/>
      </c>
    </row>
    <row r="13" spans="1:9" ht="20.25">
      <c r="A13" s="18" t="str">
        <f>IF(ROW(A9)&lt;=MAX(الادخال!$B:$B),ROW($A9),"")</f>
        <v/>
      </c>
      <c r="B13" s="19" t="str">
        <f>IF($A13="","",INDEX(الادخال!$D$5:$D$58,MATCH(A13,الادخال!$B$5:$B$58)))</f>
        <v/>
      </c>
      <c r="C13" s="20" t="str">
        <f>IF($A13="","",INDEX(الادخال!$E$5:$E$58,MATCH(A13,الادخال!$B$5:$B$58)))</f>
        <v/>
      </c>
      <c r="D13" s="10" t="str">
        <f>IF($A13="","",INDEX(الادخال!$F$5:$F$58,MATCH(A13,الادخال!$B$5:$B$58)))</f>
        <v/>
      </c>
      <c r="E13" s="10" t="str">
        <f>IF($A13="","",INDEX(الادخال!$G$5:$G$58,MATCH(A13,الادخال!$B$5:$B$58)))</f>
        <v/>
      </c>
      <c r="F13" s="20" t="str">
        <f t="shared" si="1"/>
        <v/>
      </c>
      <c r="G13" s="10" t="str">
        <f>IF($A13="","",INDEX(الادخال!$I$5:$I$58,MATCH(A13,الادخال!$B$5:$B$58)))</f>
        <v/>
      </c>
      <c r="H13" s="10" t="str">
        <f>IF($A13="","",INDEX(الادخال!$L$5:$L$58,MATCH(A13,الادخال!$B$5:$B$58)))</f>
        <v/>
      </c>
      <c r="I13" s="20" t="str">
        <f t="shared" si="2"/>
        <v/>
      </c>
    </row>
    <row r="14" spans="1:9" ht="20.25">
      <c r="A14" s="18" t="str">
        <f>IF(ROW(A10)&lt;=MAX(الادخال!$B:$B),ROW($A10),"")</f>
        <v/>
      </c>
      <c r="B14" s="19" t="str">
        <f>IF($A14="","",INDEX(الادخال!$D$5:$D$58,MATCH(A14,الادخال!$B$5:$B$58)))</f>
        <v/>
      </c>
      <c r="C14" s="20" t="str">
        <f>IF($A14="","",INDEX(الادخال!$E$5:$E$58,MATCH(A14,الادخال!$B$5:$B$58)))</f>
        <v/>
      </c>
      <c r="D14" s="10" t="str">
        <f>IF($A14="","",INDEX(الادخال!$F$5:$F$58,MATCH(A14,الادخال!$B$5:$B$58)))</f>
        <v/>
      </c>
      <c r="E14" s="10" t="str">
        <f>IF($A14="","",INDEX(الادخال!$G$5:$G$58,MATCH(A14,الادخال!$B$5:$B$58)))</f>
        <v/>
      </c>
      <c r="F14" s="20" t="str">
        <f t="shared" si="1"/>
        <v/>
      </c>
      <c r="G14" s="10" t="str">
        <f>IF($A14="","",INDEX(الادخال!$I$5:$I$58,MATCH(A14,الادخال!$B$5:$B$58)))</f>
        <v/>
      </c>
      <c r="H14" s="10" t="str">
        <f>IF($A14="","",INDEX(الادخال!$L$5:$L$58,MATCH(A14,الادخال!$B$5:$B$58)))</f>
        <v/>
      </c>
      <c r="I14" s="20" t="str">
        <f t="shared" si="2"/>
        <v/>
      </c>
    </row>
    <row r="15" spans="1:9" ht="20.25">
      <c r="A15" s="18" t="str">
        <f>IF(ROW(A11)&lt;=MAX(الادخال!$B:$B),ROW($A11),"")</f>
        <v/>
      </c>
      <c r="B15" s="19" t="str">
        <f>IF($A15="","",INDEX(الادخال!$D$5:$D$58,MATCH(A15,الادخال!$B$5:$B$58)))</f>
        <v/>
      </c>
      <c r="C15" s="20" t="str">
        <f>IF($A15="","",INDEX(الادخال!$E$5:$E$58,MATCH(A15,الادخال!$B$5:$B$58)))</f>
        <v/>
      </c>
      <c r="D15" s="10" t="str">
        <f>IF($A15="","",INDEX(الادخال!$F$5:$F$58,MATCH(A15,الادخال!$B$5:$B$58)))</f>
        <v/>
      </c>
      <c r="E15" s="10" t="str">
        <f>IF($A15="","",INDEX(الادخال!$G$5:$G$58,MATCH(A15,الادخال!$B$5:$B$58)))</f>
        <v/>
      </c>
      <c r="F15" s="20" t="str">
        <f t="shared" si="1"/>
        <v/>
      </c>
      <c r="G15" s="10" t="str">
        <f>IF($A15="","",INDEX(الادخال!$I$5:$I$58,MATCH(A15,الادخال!$B$5:$B$58)))</f>
        <v/>
      </c>
      <c r="H15" s="10" t="str">
        <f>IF($A15="","",INDEX(الادخال!$L$5:$L$58,MATCH(A15,الادخال!$B$5:$B$58)))</f>
        <v/>
      </c>
      <c r="I15" s="20" t="str">
        <f t="shared" si="2"/>
        <v/>
      </c>
    </row>
    <row r="16" spans="1:9" ht="20.25">
      <c r="A16" s="18" t="str">
        <f>IF(ROW(A12)&lt;=MAX(الادخال!$B:$B),ROW($A12),"")</f>
        <v/>
      </c>
      <c r="B16" s="19" t="str">
        <f>IF($A16="","",INDEX(الادخال!$D$5:$D$58,MATCH(A16,الادخال!$B$5:$B$58)))</f>
        <v/>
      </c>
      <c r="C16" s="20" t="str">
        <f>IF($A16="","",INDEX(الادخال!$E$5:$E$58,MATCH(A16,الادخال!$B$5:$B$58)))</f>
        <v/>
      </c>
      <c r="D16" s="10" t="str">
        <f>IF($A16="","",INDEX(الادخال!$F$5:$F$58,MATCH(A16,الادخال!$B$5:$B$58)))</f>
        <v/>
      </c>
      <c r="E16" s="10" t="str">
        <f>IF($A16="","",INDEX(الادخال!$G$5:$G$58,MATCH(A16,الادخال!$B$5:$B$58)))</f>
        <v/>
      </c>
      <c r="F16" s="20" t="str">
        <f t="shared" si="1"/>
        <v/>
      </c>
      <c r="G16" s="10" t="str">
        <f>IF($A16="","",INDEX(الادخال!$I$5:$I$58,MATCH(A16,الادخال!$B$5:$B$58)))</f>
        <v/>
      </c>
      <c r="H16" s="10" t="str">
        <f>IF($A16="","",INDEX(الادخال!$L$5:$L$58,MATCH(A16,الادخال!$B$5:$B$58)))</f>
        <v/>
      </c>
      <c r="I16" s="20" t="str">
        <f t="shared" si="2"/>
        <v/>
      </c>
    </row>
    <row r="17" spans="1:9" ht="20.25">
      <c r="A17" s="18" t="str">
        <f>IF(ROW(A13)&lt;=MAX(الادخال!$B:$B),ROW($A13),"")</f>
        <v/>
      </c>
      <c r="B17" s="19" t="str">
        <f>IF($A17="","",INDEX(الادخال!$D$5:$D$58,MATCH(A17,الادخال!$B$5:$B$58)))</f>
        <v/>
      </c>
      <c r="C17" s="20" t="str">
        <f>IF($A17="","",INDEX(الادخال!$E$5:$E$58,MATCH(A17,الادخال!$B$5:$B$58)))</f>
        <v/>
      </c>
      <c r="D17" s="10" t="str">
        <f>IF($A17="","",INDEX(الادخال!$F$5:$F$58,MATCH(A17,الادخال!$B$5:$B$58)))</f>
        <v/>
      </c>
      <c r="E17" s="10" t="str">
        <f>IF($A17="","",INDEX(الادخال!$G$5:$G$58,MATCH(A17,الادخال!$B$5:$B$58)))</f>
        <v/>
      </c>
      <c r="F17" s="20" t="str">
        <f t="shared" si="1"/>
        <v/>
      </c>
      <c r="G17" s="10" t="str">
        <f>IF($A17="","",INDEX(الادخال!$I$5:$I$58,MATCH(A17,الادخال!$B$5:$B$58)))</f>
        <v/>
      </c>
      <c r="H17" s="10" t="str">
        <f>IF($A17="","",INDEX(الادخال!$L$5:$L$58,MATCH(A17,الادخال!$B$5:$B$58)))</f>
        <v/>
      </c>
      <c r="I17" s="20" t="str">
        <f t="shared" si="2"/>
        <v/>
      </c>
    </row>
    <row r="18" spans="1:9" ht="20.25">
      <c r="A18" s="18" t="str">
        <f>IF(ROW(A14)&lt;=MAX(الادخال!$B:$B),ROW($A14),"")</f>
        <v/>
      </c>
      <c r="B18" s="19" t="str">
        <f>IF($A18="","",INDEX(الادخال!$D$5:$D$58,MATCH(A18,الادخال!$B$5:$B$58)))</f>
        <v/>
      </c>
      <c r="C18" s="20" t="str">
        <f>IF($A18="","",INDEX(الادخال!$E$5:$E$58,MATCH(A18,الادخال!$B$5:$B$58)))</f>
        <v/>
      </c>
      <c r="D18" s="10" t="str">
        <f>IF($A18="","",INDEX(الادخال!$F$5:$F$58,MATCH(A18,الادخال!$B$5:$B$58)))</f>
        <v/>
      </c>
      <c r="E18" s="10" t="str">
        <f>IF($A18="","",INDEX(الادخال!$G$5:$G$58,MATCH(A18,الادخال!$B$5:$B$58)))</f>
        <v/>
      </c>
      <c r="F18" s="20" t="str">
        <f t="shared" si="1"/>
        <v/>
      </c>
      <c r="G18" s="10" t="str">
        <f>IF($A18="","",INDEX(الادخال!$I$5:$I$58,MATCH(A18,الادخال!$B$5:$B$58)))</f>
        <v/>
      </c>
      <c r="H18" s="10" t="str">
        <f>IF($A18="","",INDEX(الادخال!$L$5:$L$58,MATCH(A18,الادخال!$B$5:$B$58)))</f>
        <v/>
      </c>
      <c r="I18" s="20" t="str">
        <f t="shared" si="2"/>
        <v/>
      </c>
    </row>
    <row r="19" spans="1:9" ht="20.25">
      <c r="A19" s="18" t="str">
        <f>IF(ROW(A15)&lt;=MAX(الادخال!$B:$B),ROW($A15),"")</f>
        <v/>
      </c>
      <c r="B19" s="19" t="str">
        <f>IF($A19="","",INDEX(الادخال!$D$5:$D$58,MATCH(A19,الادخال!$B$5:$B$58)))</f>
        <v/>
      </c>
      <c r="C19" s="20" t="str">
        <f>IF($A19="","",INDEX(الادخال!$E$5:$E$58,MATCH(A19,الادخال!$B$5:$B$58)))</f>
        <v/>
      </c>
      <c r="D19" s="10" t="str">
        <f>IF($A19="","",INDEX(الادخال!$F$5:$F$58,MATCH(A19,الادخال!$B$5:$B$58)))</f>
        <v/>
      </c>
      <c r="E19" s="10" t="str">
        <f>IF($A19="","",INDEX(الادخال!$G$5:$G$58,MATCH(A19,الادخال!$B$5:$B$58)))</f>
        <v/>
      </c>
      <c r="F19" s="20" t="str">
        <f t="shared" si="1"/>
        <v/>
      </c>
      <c r="G19" s="10" t="str">
        <f>IF($A19="","",INDEX(الادخال!$I$5:$I$58,MATCH(A19,الادخال!$B$5:$B$58)))</f>
        <v/>
      </c>
      <c r="H19" s="10" t="str">
        <f>IF($A19="","",INDEX(الادخال!$L$5:$L$58,MATCH(A19,الادخال!$B$5:$B$58)))</f>
        <v/>
      </c>
      <c r="I19" s="20" t="str">
        <f t="shared" si="2"/>
        <v/>
      </c>
    </row>
    <row r="20" spans="1:9" ht="20.25">
      <c r="A20" s="18" t="str">
        <f>IF(ROW(A16)&lt;=MAX(الادخال!$B:$B),ROW($A16),"")</f>
        <v/>
      </c>
      <c r="B20" s="19" t="str">
        <f>IF($A20="","",INDEX(الادخال!$D$5:$D$58,MATCH(A20,الادخال!$B$5:$B$58)))</f>
        <v/>
      </c>
      <c r="C20" s="20" t="str">
        <f>IF($A20="","",INDEX(الادخال!$E$5:$E$58,MATCH(A20,الادخال!$B$5:$B$58)))</f>
        <v/>
      </c>
      <c r="D20" s="10" t="str">
        <f>IF($A20="","",INDEX(الادخال!$F$5:$F$58,MATCH(A20,الادخال!$B$5:$B$58)))</f>
        <v/>
      </c>
      <c r="E20" s="10" t="str">
        <f>IF($A20="","",INDEX(الادخال!$G$5:$G$58,MATCH(A20,الادخال!$B$5:$B$58)))</f>
        <v/>
      </c>
      <c r="F20" s="20" t="str">
        <f t="shared" si="1"/>
        <v/>
      </c>
      <c r="G20" s="10" t="str">
        <f>IF($A20="","",INDEX(الادخال!$I$5:$I$58,MATCH(A20,الادخال!$B$5:$B$58)))</f>
        <v/>
      </c>
      <c r="H20" s="10" t="str">
        <f>IF($A20="","",INDEX(الادخال!$L$5:$L$58,MATCH(A20,الادخال!$B$5:$B$58)))</f>
        <v/>
      </c>
      <c r="I20" s="20" t="str">
        <f t="shared" si="2"/>
        <v/>
      </c>
    </row>
    <row r="21" spans="1:9" ht="20.25">
      <c r="A21" s="18" t="str">
        <f>IF(ROW(A17)&lt;=MAX(الادخال!$B:$B),ROW($A17),"")</f>
        <v/>
      </c>
      <c r="B21" s="19" t="str">
        <f>IF($A21="","",INDEX(الادخال!$D$5:$D$58,MATCH(A21,الادخال!$B$5:$B$58)))</f>
        <v/>
      </c>
      <c r="C21" s="20" t="str">
        <f>IF($A21="","",INDEX(الادخال!$E$5:$E$58,MATCH(A21,الادخال!$B$5:$B$58)))</f>
        <v/>
      </c>
      <c r="D21" s="10" t="str">
        <f>IF($A21="","",INDEX(الادخال!$F$5:$F$58,MATCH(A21,الادخال!$B$5:$B$58)))</f>
        <v/>
      </c>
      <c r="E21" s="10" t="str">
        <f>IF($A21="","",INDEX(الادخال!$G$5:$G$58,MATCH(A21,الادخال!$B$5:$B$58)))</f>
        <v/>
      </c>
      <c r="F21" s="20" t="str">
        <f t="shared" si="1"/>
        <v/>
      </c>
      <c r="G21" s="10" t="str">
        <f>IF($A21="","",INDEX(الادخال!$I$5:$I$58,MATCH(A21,الادخال!$B$5:$B$58)))</f>
        <v/>
      </c>
      <c r="H21" s="10" t="str">
        <f>IF($A21="","",INDEX(الادخال!$L$5:$L$58,MATCH(A21,الادخال!$B$5:$B$58)))</f>
        <v/>
      </c>
      <c r="I21" s="20" t="str">
        <f t="shared" si="2"/>
        <v/>
      </c>
    </row>
    <row r="22" spans="1:9" ht="20.25">
      <c r="A22" s="18" t="str">
        <f>IF(ROW(A18)&lt;=MAX(الادخال!$B:$B),ROW($A18),"")</f>
        <v/>
      </c>
      <c r="B22" s="19" t="str">
        <f>IF($A22="","",INDEX(الادخال!$D$5:$D$58,MATCH(A22,الادخال!$B$5:$B$58)))</f>
        <v/>
      </c>
      <c r="C22" s="20" t="str">
        <f>IF($A22="","",INDEX(الادخال!$E$5:$E$58,MATCH(A22,الادخال!$B$5:$B$58)))</f>
        <v/>
      </c>
      <c r="D22" s="10" t="str">
        <f>IF($A22="","",INDEX(الادخال!$F$5:$F$58,MATCH(A22,الادخال!$B$5:$B$58)))</f>
        <v/>
      </c>
      <c r="E22" s="10" t="str">
        <f>IF($A22="","",INDEX(الادخال!$G$5:$G$58,MATCH(A22,الادخال!$B$5:$B$58)))</f>
        <v/>
      </c>
      <c r="F22" s="20" t="str">
        <f t="shared" si="1"/>
        <v/>
      </c>
      <c r="G22" s="10" t="str">
        <f>IF($A22="","",INDEX(الادخال!$I$5:$I$58,MATCH(A22,الادخال!$B$5:$B$58)))</f>
        <v/>
      </c>
      <c r="H22" s="10" t="str">
        <f>IF($A22="","",INDEX(الادخال!$L$5:$L$58,MATCH(A22,الادخال!$B$5:$B$58)))</f>
        <v/>
      </c>
      <c r="I22" s="20" t="str">
        <f t="shared" si="2"/>
        <v/>
      </c>
    </row>
    <row r="23" spans="1:9" ht="20.25">
      <c r="A23" s="18" t="str">
        <f>IF(ROW(A19)&lt;=MAX(الادخال!$B:$B),ROW($A19),"")</f>
        <v/>
      </c>
      <c r="B23" s="19" t="str">
        <f>IF($A23="","",INDEX(الادخال!$D$5:$D$58,MATCH(A23,الادخال!$B$5:$B$58)))</f>
        <v/>
      </c>
      <c r="C23" s="20" t="str">
        <f>IF($A23="","",INDEX(الادخال!$E$5:$E$58,MATCH(A23,الادخال!$B$5:$B$58)))</f>
        <v/>
      </c>
      <c r="D23" s="10" t="str">
        <f>IF($A23="","",INDEX(الادخال!$F$5:$F$58,MATCH(A23,الادخال!$B$5:$B$58)))</f>
        <v/>
      </c>
      <c r="E23" s="10" t="str">
        <f>IF($A23="","",INDEX(الادخال!$G$5:$G$58,MATCH(A23,الادخال!$B$5:$B$58)))</f>
        <v/>
      </c>
      <c r="F23" s="20" t="str">
        <f t="shared" si="1"/>
        <v/>
      </c>
      <c r="G23" s="10" t="str">
        <f>IF($A23="","",INDEX(الادخال!$I$5:$I$58,MATCH(A23,الادخال!$B$5:$B$58)))</f>
        <v/>
      </c>
      <c r="H23" s="10" t="str">
        <f>IF($A23="","",INDEX(الادخال!$L$5:$L$58,MATCH(A23,الادخال!$B$5:$B$58)))</f>
        <v/>
      </c>
      <c r="I23" s="20" t="str">
        <f t="shared" si="2"/>
        <v/>
      </c>
    </row>
    <row r="24" spans="1:9" ht="20.25">
      <c r="A24" s="18" t="str">
        <f>IF(ROW(A20)&lt;=MAX(الادخال!$B:$B),ROW($A20),"")</f>
        <v/>
      </c>
      <c r="B24" s="19" t="str">
        <f>IF($A24="","",INDEX(الادخال!$D$5:$D$58,MATCH(A24,الادخال!$B$5:$B$58)))</f>
        <v/>
      </c>
      <c r="C24" s="20" t="str">
        <f>IF($A24="","",INDEX(الادخال!$E$5:$E$58,MATCH(A24,الادخال!$B$5:$B$58)))</f>
        <v/>
      </c>
      <c r="D24" s="10" t="str">
        <f>IF($A24="","",INDEX(الادخال!$F$5:$F$58,MATCH(A24,الادخال!$B$5:$B$58)))</f>
        <v/>
      </c>
      <c r="E24" s="10" t="str">
        <f>IF($A24="","",INDEX(الادخال!$G$5:$G$58,MATCH(A24,الادخال!$B$5:$B$58)))</f>
        <v/>
      </c>
      <c r="F24" s="20" t="str">
        <f t="shared" si="1"/>
        <v/>
      </c>
      <c r="G24" s="10" t="str">
        <f>IF($A24="","",INDEX(الادخال!$I$5:$I$58,MATCH(A24,الادخال!$B$5:$B$58)))</f>
        <v/>
      </c>
      <c r="H24" s="10" t="str">
        <f>IF($A24="","",INDEX(الادخال!$L$5:$L$58,MATCH(A24,الادخال!$B$5:$B$58)))</f>
        <v/>
      </c>
      <c r="I24" s="20" t="str">
        <f t="shared" si="2"/>
        <v/>
      </c>
    </row>
    <row r="25" spans="1:9" ht="20.25">
      <c r="A25" s="18" t="str">
        <f>IF(ROW(A21)&lt;=MAX(الادخال!$B:$B),ROW($A21),"")</f>
        <v/>
      </c>
      <c r="B25" s="19" t="str">
        <f>IF($A25="","",INDEX(الادخال!$D$5:$D$58,MATCH(A25,الادخال!$B$5:$B$58)))</f>
        <v/>
      </c>
      <c r="C25" s="20" t="str">
        <f>IF($A25="","",INDEX(الادخال!$E$5:$E$58,MATCH(A25,الادخال!$B$5:$B$58)))</f>
        <v/>
      </c>
      <c r="D25" s="10" t="str">
        <f>IF($A25="","",INDEX(الادخال!$F$5:$F$58,MATCH(A25,الادخال!$B$5:$B$58)))</f>
        <v/>
      </c>
      <c r="E25" s="10" t="str">
        <f>IF($A25="","",INDEX(الادخال!$G$5:$G$58,MATCH(A25,الادخال!$B$5:$B$58)))</f>
        <v/>
      </c>
      <c r="F25" s="20" t="str">
        <f t="shared" si="1"/>
        <v/>
      </c>
      <c r="G25" s="10" t="str">
        <f>IF($A25="","",INDEX(الادخال!$I$5:$I$58,MATCH(A25,الادخال!$B$5:$B$58)))</f>
        <v/>
      </c>
      <c r="H25" s="10" t="str">
        <f>IF($A25="","",INDEX(الادخال!$L$5:$L$58,MATCH(A25,الادخال!$B$5:$B$58)))</f>
        <v/>
      </c>
      <c r="I25" s="20" t="str">
        <f t="shared" si="2"/>
        <v/>
      </c>
    </row>
    <row r="26" spans="1:9" ht="20.25">
      <c r="A26" s="18" t="str">
        <f>IF(ROW(A22)&lt;=MAX(الادخال!$B:$B),ROW($A22),"")</f>
        <v/>
      </c>
      <c r="B26" s="19" t="str">
        <f>IF($A26="","",INDEX(الادخال!$D$5:$D$58,MATCH(A26,الادخال!$B$5:$B$58)))</f>
        <v/>
      </c>
      <c r="C26" s="20" t="str">
        <f>IF($A26="","",INDEX(الادخال!$E$5:$E$58,MATCH(A26,الادخال!$B$5:$B$58)))</f>
        <v/>
      </c>
      <c r="D26" s="10" t="str">
        <f>IF($A26="","",INDEX(الادخال!$F$5:$F$58,MATCH(A26,الادخال!$B$5:$B$58)))</f>
        <v/>
      </c>
      <c r="E26" s="10" t="str">
        <f>IF($A26="","",INDEX(الادخال!$G$5:$G$58,MATCH(A26,الادخال!$B$5:$B$58)))</f>
        <v/>
      </c>
      <c r="F26" s="20" t="str">
        <f t="shared" si="1"/>
        <v/>
      </c>
      <c r="G26" s="10" t="str">
        <f>IF($A26="","",INDEX(الادخال!$I$5:$I$58,MATCH(A26,الادخال!$B$5:$B$58)))</f>
        <v/>
      </c>
      <c r="H26" s="10" t="str">
        <f>IF($A26="","",INDEX(الادخال!$L$5:$L$58,MATCH(A26,الادخال!$B$5:$B$58)))</f>
        <v/>
      </c>
      <c r="I26" s="20" t="str">
        <f t="shared" si="2"/>
        <v/>
      </c>
    </row>
    <row r="27" spans="1:9" ht="20.25">
      <c r="A27" s="18" t="str">
        <f>IF(ROW(A23)&lt;=MAX(الادخال!$B:$B),ROW($A23),"")</f>
        <v/>
      </c>
      <c r="B27" s="19" t="str">
        <f>IF($A27="","",INDEX(الادخال!$D$5:$D$58,MATCH(A27,الادخال!$B$5:$B$58)))</f>
        <v/>
      </c>
      <c r="C27" s="20" t="str">
        <f>IF($A27="","",INDEX(الادخال!$E$5:$E$58,MATCH(A27,الادخال!$B$5:$B$58)))</f>
        <v/>
      </c>
      <c r="D27" s="10" t="str">
        <f>IF($A27="","",INDEX(الادخال!$F$5:$F$58,MATCH(A27,الادخال!$B$5:$B$58)))</f>
        <v/>
      </c>
      <c r="E27" s="10" t="str">
        <f>IF($A27="","",INDEX(الادخال!$G$5:$G$58,MATCH(A27,الادخال!$B$5:$B$58)))</f>
        <v/>
      </c>
      <c r="F27" s="20" t="str">
        <f t="shared" si="1"/>
        <v/>
      </c>
      <c r="G27" s="10" t="str">
        <f>IF($A27="","",INDEX(الادخال!$I$5:$I$58,MATCH(A27,الادخال!$B$5:$B$58)))</f>
        <v/>
      </c>
      <c r="H27" s="10" t="str">
        <f>IF($A27="","",INDEX(الادخال!$L$5:$L$58,MATCH(A27,الادخال!$B$5:$B$58)))</f>
        <v/>
      </c>
      <c r="I27" s="20" t="str">
        <f t="shared" si="2"/>
        <v/>
      </c>
    </row>
    <row r="28" spans="1:9" ht="20.25">
      <c r="A28" s="18" t="str">
        <f>IF(ROW(A24)&lt;=MAX(الادخال!$B:$B),ROW($A24),"")</f>
        <v/>
      </c>
      <c r="B28" s="19" t="str">
        <f>IF($A28="","",INDEX(الادخال!$D$5:$D$58,MATCH(A28,الادخال!$B$5:$B$58)))</f>
        <v/>
      </c>
      <c r="C28" s="20" t="str">
        <f>IF($A28="","",INDEX(الادخال!$E$5:$E$58,MATCH(A28,الادخال!$B$5:$B$58)))</f>
        <v/>
      </c>
      <c r="D28" s="10" t="str">
        <f>IF($A28="","",INDEX(الادخال!$F$5:$F$58,MATCH(A28,الادخال!$B$5:$B$58)))</f>
        <v/>
      </c>
      <c r="E28" s="10" t="str">
        <f>IF($A28="","",INDEX(الادخال!$G$5:$G$58,MATCH(A28,الادخال!$B$5:$B$58)))</f>
        <v/>
      </c>
      <c r="F28" s="20" t="str">
        <f t="shared" si="1"/>
        <v/>
      </c>
      <c r="G28" s="10" t="str">
        <f>IF($A28="","",INDEX(الادخال!$I$5:$I$58,MATCH(A28,الادخال!$B$5:$B$58)))</f>
        <v/>
      </c>
      <c r="H28" s="10" t="str">
        <f>IF($A28="","",INDEX(الادخال!$L$5:$L$58,MATCH(A28,الادخال!$B$5:$B$58)))</f>
        <v/>
      </c>
      <c r="I28" s="20" t="str">
        <f t="shared" si="2"/>
        <v/>
      </c>
    </row>
    <row r="29" spans="1:9" ht="20.25">
      <c r="A29" s="18" t="str">
        <f>IF(ROW(A25)&lt;=MAX(الادخال!$B:$B),ROW($A25),"")</f>
        <v/>
      </c>
      <c r="B29" s="19" t="str">
        <f>IF($A29="","",INDEX(الادخال!$D$5:$D$58,MATCH(A29,الادخال!$B$5:$B$58)))</f>
        <v/>
      </c>
      <c r="C29" s="20" t="str">
        <f>IF($A29="","",INDEX(الادخال!$E$5:$E$58,MATCH(A29,الادخال!$B$5:$B$58)))</f>
        <v/>
      </c>
      <c r="D29" s="10" t="str">
        <f>IF($A29="","",INDEX(الادخال!$F$5:$F$58,MATCH(A29,الادخال!$B$5:$B$58)))</f>
        <v/>
      </c>
      <c r="E29" s="10" t="str">
        <f>IF($A29="","",INDEX(الادخال!$G$5:$G$58,MATCH(A29,الادخال!$B$5:$B$58)))</f>
        <v/>
      </c>
      <c r="F29" s="20" t="str">
        <f t="shared" si="1"/>
        <v/>
      </c>
      <c r="G29" s="10" t="str">
        <f>IF($A29="","",INDEX(الادخال!$I$5:$I$58,MATCH(A29,الادخال!$B$5:$B$58)))</f>
        <v/>
      </c>
      <c r="H29" s="10" t="str">
        <f>IF($A29="","",INDEX(الادخال!$L$5:$L$58,MATCH(A29,الادخال!$B$5:$B$58)))</f>
        <v/>
      </c>
      <c r="I29" s="20" t="str">
        <f t="shared" si="2"/>
        <v/>
      </c>
    </row>
    <row r="30" spans="1:9" ht="20.25">
      <c r="A30" s="18" t="str">
        <f>IF(ROW(A26)&lt;=MAX(الادخال!$B:$B),ROW($A26),"")</f>
        <v/>
      </c>
      <c r="B30" s="19" t="str">
        <f>IF($A30="","",INDEX(الادخال!$D$5:$D$58,MATCH(A30,الادخال!$B$5:$B$58)))</f>
        <v/>
      </c>
      <c r="C30" s="20" t="str">
        <f>IF($A30="","",INDEX(الادخال!$E$5:$E$58,MATCH(A30,الادخال!$B$5:$B$58)))</f>
        <v/>
      </c>
      <c r="D30" s="10" t="str">
        <f>IF($A30="","",INDEX(الادخال!$F$5:$F$58,MATCH(A30,الادخال!$B$5:$B$58)))</f>
        <v/>
      </c>
      <c r="E30" s="10" t="str">
        <f>IF($A30="","",INDEX(الادخال!$G$5:$G$58,MATCH(A30,الادخال!$B$5:$B$58)))</f>
        <v/>
      </c>
      <c r="F30" s="20" t="str">
        <f t="shared" si="1"/>
        <v/>
      </c>
      <c r="G30" s="10" t="str">
        <f>IF($A30="","",INDEX(الادخال!$I$5:$I$58,MATCH(A30,الادخال!$B$5:$B$58)))</f>
        <v/>
      </c>
      <c r="H30" s="10" t="str">
        <f>IF($A30="","",INDEX(الادخال!$L$5:$L$58,MATCH(A30,الادخال!$B$5:$B$58)))</f>
        <v/>
      </c>
      <c r="I30" s="20" t="str">
        <f t="shared" si="2"/>
        <v/>
      </c>
    </row>
    <row r="31" spans="1:9" ht="20.25">
      <c r="A31" s="18" t="str">
        <f>IF(ROW(A27)&lt;=MAX(الادخال!$B:$B),ROW($A27),"")</f>
        <v/>
      </c>
      <c r="B31" s="19" t="str">
        <f>IF($A31="","",INDEX(الادخال!$D$5:$D$58,MATCH(A31,الادخال!$B$5:$B$58)))</f>
        <v/>
      </c>
      <c r="C31" s="20" t="str">
        <f>IF($A31="","",INDEX(الادخال!$E$5:$E$58,MATCH(A31,الادخال!$B$5:$B$58)))</f>
        <v/>
      </c>
      <c r="D31" s="10" t="str">
        <f>IF($A31="","",INDEX(الادخال!$F$5:$F$58,MATCH(A31,الادخال!$B$5:$B$58)))</f>
        <v/>
      </c>
      <c r="E31" s="10" t="str">
        <f>IF($A31="","",INDEX(الادخال!$G$5:$G$58,MATCH(A31,الادخال!$B$5:$B$58)))</f>
        <v/>
      </c>
      <c r="F31" s="20" t="str">
        <f t="shared" si="1"/>
        <v/>
      </c>
      <c r="G31" s="10" t="str">
        <f>IF($A31="","",INDEX(الادخال!$I$5:$I$58,MATCH(A31,الادخال!$B$5:$B$58)))</f>
        <v/>
      </c>
      <c r="H31" s="10" t="str">
        <f>IF($A31="","",INDEX(الادخال!$L$5:$L$58,MATCH(A31,الادخال!$B$5:$B$58)))</f>
        <v/>
      </c>
      <c r="I31" s="20" t="str">
        <f t="shared" si="2"/>
        <v/>
      </c>
    </row>
    <row r="32" spans="1:9" ht="20.25">
      <c r="A32" s="18" t="str">
        <f>IF(ROW(A28)&lt;=MAX(الادخال!$B:$B),ROW($A28),"")</f>
        <v/>
      </c>
      <c r="B32" s="19" t="str">
        <f>IF($A32="","",INDEX(الادخال!$D$5:$D$58,MATCH(A32,الادخال!$B$5:$B$58)))</f>
        <v/>
      </c>
      <c r="C32" s="20" t="str">
        <f>IF($A32="","",INDEX(الادخال!$E$5:$E$58,MATCH(A32,الادخال!$B$5:$B$58)))</f>
        <v/>
      </c>
      <c r="D32" s="10" t="str">
        <f>IF($A32="","",INDEX(الادخال!$F$5:$F$58,MATCH(A32,الادخال!$B$5:$B$58)))</f>
        <v/>
      </c>
      <c r="E32" s="10" t="str">
        <f>IF($A32="","",INDEX(الادخال!$G$5:$G$58,MATCH(A32,الادخال!$B$5:$B$58)))</f>
        <v/>
      </c>
      <c r="F32" s="20" t="str">
        <f t="shared" si="1"/>
        <v/>
      </c>
      <c r="G32" s="10" t="str">
        <f>IF($A32="","",INDEX(الادخال!$I$5:$I$58,MATCH(A32,الادخال!$B$5:$B$58)))</f>
        <v/>
      </c>
      <c r="H32" s="10" t="str">
        <f>IF($A32="","",INDEX(الادخال!$L$5:$L$58,MATCH(A32,الادخال!$B$5:$B$58)))</f>
        <v/>
      </c>
      <c r="I32" s="20" t="str">
        <f t="shared" si="2"/>
        <v/>
      </c>
    </row>
    <row r="33" spans="1:9" ht="20.25">
      <c r="A33" s="18" t="str">
        <f>IF(ROW(A29)&lt;=MAX(الادخال!$B:$B),ROW($A29),"")</f>
        <v/>
      </c>
      <c r="B33" s="19" t="str">
        <f>IF($A33="","",INDEX(الادخال!$D$5:$D$58,MATCH(A33,الادخال!$B$5:$B$58)))</f>
        <v/>
      </c>
      <c r="C33" s="20" t="str">
        <f>IF($A33="","",INDEX(الادخال!$E$5:$E$58,MATCH(A33,الادخال!$B$5:$B$58)))</f>
        <v/>
      </c>
      <c r="D33" s="10" t="str">
        <f>IF($A33="","",INDEX(الادخال!$F$5:$F$58,MATCH(A33,الادخال!$B$5:$B$58)))</f>
        <v/>
      </c>
      <c r="E33" s="10" t="str">
        <f>IF($A33="","",INDEX(الادخال!$G$5:$G$58,MATCH(A33,الادخال!$B$5:$B$58)))</f>
        <v/>
      </c>
      <c r="F33" s="20" t="str">
        <f t="shared" si="1"/>
        <v/>
      </c>
      <c r="G33" s="10" t="str">
        <f>IF($A33="","",INDEX(الادخال!$I$5:$I$58,MATCH(A33,الادخال!$B$5:$B$58)))</f>
        <v/>
      </c>
      <c r="H33" s="10" t="str">
        <f>IF($A33="","",INDEX(الادخال!$L$5:$L$58,MATCH(A33,الادخال!$B$5:$B$58)))</f>
        <v/>
      </c>
      <c r="I33" s="20" t="str">
        <f t="shared" si="2"/>
        <v/>
      </c>
    </row>
    <row r="34" spans="1:9" ht="20.25">
      <c r="A34" s="18" t="str">
        <f>IF(ROW(A30)&lt;=MAX(الادخال!$B:$B),ROW($A30),"")</f>
        <v/>
      </c>
      <c r="B34" s="19" t="str">
        <f>IF($A34="","",INDEX(الادخال!$D$5:$D$58,MATCH(A34,الادخال!$B$5:$B$58)))</f>
        <v/>
      </c>
      <c r="C34" s="20" t="str">
        <f>IF($A34="","",INDEX(الادخال!$E$5:$E$58,MATCH(A34,الادخال!$B$5:$B$58)))</f>
        <v/>
      </c>
      <c r="D34" s="10" t="str">
        <f>IF($A34="","",INDEX(الادخال!$F$5:$F$58,MATCH(A34,الادخال!$B$5:$B$58)))</f>
        <v/>
      </c>
      <c r="E34" s="10" t="str">
        <f>IF($A34="","",INDEX(الادخال!$G$5:$G$58,MATCH(A34,الادخال!$B$5:$B$58)))</f>
        <v/>
      </c>
      <c r="F34" s="20" t="str">
        <f t="shared" si="1"/>
        <v/>
      </c>
      <c r="G34" s="10" t="str">
        <f>IF($A34="","",INDEX(الادخال!$I$5:$I$58,MATCH(A34,الادخال!$B$5:$B$58)))</f>
        <v/>
      </c>
      <c r="H34" s="10" t="str">
        <f>IF($A34="","",INDEX(الادخال!$L$5:$L$58,MATCH(A34,الادخال!$B$5:$B$58)))</f>
        <v/>
      </c>
      <c r="I34" s="20" t="str">
        <f t="shared" si="2"/>
        <v/>
      </c>
    </row>
    <row r="35" spans="1:9" ht="20.25">
      <c r="A35" s="18" t="str">
        <f>IF(ROW(A31)&lt;=MAX(الادخال!$B:$B),ROW($A31),"")</f>
        <v/>
      </c>
      <c r="B35" s="19" t="str">
        <f>IF($A35="","",INDEX(الادخال!$D$5:$D$58,MATCH(A35,الادخال!$B$5:$B$58)))</f>
        <v/>
      </c>
      <c r="C35" s="20" t="str">
        <f>IF($A35="","",INDEX(الادخال!$E$5:$E$58,MATCH(A35,الادخال!$B$5:$B$58)))</f>
        <v/>
      </c>
      <c r="D35" s="10" t="str">
        <f>IF($A35="","",INDEX(الادخال!$F$5:$F$58,MATCH(A35,الادخال!$B$5:$B$58)))</f>
        <v/>
      </c>
      <c r="E35" s="10" t="str">
        <f>IF($A35="","",INDEX(الادخال!$G$5:$G$58,MATCH(A35,الادخال!$B$5:$B$58)))</f>
        <v/>
      </c>
      <c r="F35" s="20" t="str">
        <f t="shared" si="1"/>
        <v/>
      </c>
      <c r="G35" s="10" t="str">
        <f>IF($A35="","",INDEX(الادخال!$I$5:$I$58,MATCH(A35,الادخال!$B$5:$B$58)))</f>
        <v/>
      </c>
      <c r="H35" s="10" t="str">
        <f>IF($A35="","",INDEX(الادخال!$L$5:$L$58,MATCH(A35,الادخال!$B$5:$B$58)))</f>
        <v/>
      </c>
      <c r="I35" s="20" t="str">
        <f t="shared" si="2"/>
        <v/>
      </c>
    </row>
    <row r="36" spans="1:9" ht="20.25">
      <c r="A36" s="18" t="str">
        <f>IF(ROW(A32)&lt;=MAX(الادخال!$B:$B),ROW($A32),"")</f>
        <v/>
      </c>
      <c r="B36" s="19" t="str">
        <f>IF($A36="","",INDEX(الادخال!$D$5:$D$58,MATCH(A36,الادخال!$B$5:$B$58)))</f>
        <v/>
      </c>
      <c r="C36" s="20" t="str">
        <f>IF($A36="","",INDEX(الادخال!$E$5:$E$58,MATCH(A36,الادخال!$B$5:$B$58)))</f>
        <v/>
      </c>
      <c r="D36" s="10" t="str">
        <f>IF($A36="","",INDEX(الادخال!$F$5:$F$58,MATCH(A36,الادخال!$B$5:$B$58)))</f>
        <v/>
      </c>
      <c r="E36" s="10" t="str">
        <f>IF($A36="","",INDEX(الادخال!$G$5:$G$58,MATCH(A36,الادخال!$B$5:$B$58)))</f>
        <v/>
      </c>
      <c r="F36" s="20" t="str">
        <f t="shared" si="1"/>
        <v/>
      </c>
      <c r="G36" s="10" t="str">
        <f>IF($A36="","",INDEX(الادخال!$I$5:$I$58,MATCH(A36,الادخال!$B$5:$B$58)))</f>
        <v/>
      </c>
      <c r="H36" s="10" t="str">
        <f>IF($A36="","",INDEX(الادخال!$L$5:$L$58,MATCH(A36,الادخال!$B$5:$B$58)))</f>
        <v/>
      </c>
      <c r="I36" s="20" t="str">
        <f t="shared" si="2"/>
        <v/>
      </c>
    </row>
    <row r="37" spans="1:9" ht="20.25">
      <c r="A37" s="18" t="str">
        <f>IF(ROW(A33)&lt;=MAX(الادخال!$B:$B),ROW($A33),"")</f>
        <v/>
      </c>
      <c r="B37" s="19" t="str">
        <f>IF($A37="","",INDEX(الادخال!$D$5:$D$58,MATCH(A37,الادخال!$B$5:$B$58)))</f>
        <v/>
      </c>
      <c r="C37" s="20" t="str">
        <f>IF($A37="","",INDEX(الادخال!$E$5:$E$58,MATCH(A37,الادخال!$B$5:$B$58)))</f>
        <v/>
      </c>
      <c r="D37" s="10" t="str">
        <f>IF($A37="","",INDEX(الادخال!$F$5:$F$58,MATCH(A37,الادخال!$B$5:$B$58)))</f>
        <v/>
      </c>
      <c r="E37" s="10" t="str">
        <f>IF($A37="","",INDEX(الادخال!$G$5:$G$58,MATCH(A37,الادخال!$B$5:$B$58)))</f>
        <v/>
      </c>
      <c r="F37" s="20" t="str">
        <f t="shared" si="1"/>
        <v/>
      </c>
      <c r="G37" s="10" t="str">
        <f>IF($A37="","",INDEX(الادخال!$I$5:$I$58,MATCH(A37,الادخال!$B$5:$B$58)))</f>
        <v/>
      </c>
      <c r="H37" s="10" t="str">
        <f>IF($A37="","",INDEX(الادخال!$L$5:$L$58,MATCH(A37,الادخال!$B$5:$B$58)))</f>
        <v/>
      </c>
      <c r="I37" s="20" t="str">
        <f t="shared" si="2"/>
        <v/>
      </c>
    </row>
    <row r="38" spans="1:9" ht="20.25">
      <c r="A38" s="18" t="str">
        <f>IF(ROW(A34)&lt;=MAX(الادخال!$B:$B),ROW($A34),"")</f>
        <v/>
      </c>
      <c r="B38" s="19" t="str">
        <f>IF($A38="","",INDEX(الادخال!$D$5:$D$58,MATCH(A38,الادخال!$B$5:$B$58)))</f>
        <v/>
      </c>
      <c r="C38" s="20" t="str">
        <f>IF($A38="","",INDEX(الادخال!$E$5:$E$58,MATCH(A38,الادخال!$B$5:$B$58)))</f>
        <v/>
      </c>
      <c r="D38" s="10" t="str">
        <f>IF($A38="","",INDEX(الادخال!$F$5:$F$58,MATCH(A38,الادخال!$B$5:$B$58)))</f>
        <v/>
      </c>
      <c r="E38" s="10" t="str">
        <f>IF($A38="","",INDEX(الادخال!$G$5:$G$58,MATCH(A38,الادخال!$B$5:$B$58)))</f>
        <v/>
      </c>
      <c r="F38" s="20" t="str">
        <f t="shared" si="1"/>
        <v/>
      </c>
      <c r="G38" s="10" t="str">
        <f>IF($A38="","",INDEX(الادخال!$I$5:$I$58,MATCH(A38,الادخال!$B$5:$B$58)))</f>
        <v/>
      </c>
      <c r="H38" s="10" t="str">
        <f>IF($A38="","",INDEX(الادخال!$L$5:$L$58,MATCH(A38,الادخال!$B$5:$B$58)))</f>
        <v/>
      </c>
      <c r="I38" s="20" t="str">
        <f t="shared" si="2"/>
        <v/>
      </c>
    </row>
    <row r="39" spans="1:9" ht="20.25">
      <c r="A39" s="18" t="str">
        <f>IF(ROW(A35)&lt;=MAX(الادخال!$B:$B),ROW($A35),"")</f>
        <v/>
      </c>
      <c r="B39" s="19" t="str">
        <f>IF($A39="","",INDEX(الادخال!$D$5:$D$58,MATCH(A39,الادخال!$B$5:$B$58)))</f>
        <v/>
      </c>
      <c r="C39" s="20" t="str">
        <f>IF($A39="","",INDEX(الادخال!$E$5:$E$58,MATCH(A39,الادخال!$B$5:$B$58)))</f>
        <v/>
      </c>
      <c r="D39" s="10" t="str">
        <f>IF($A39="","",INDEX(الادخال!$F$5:$F$58,MATCH(A39,الادخال!$B$5:$B$58)))</f>
        <v/>
      </c>
      <c r="E39" s="10" t="str">
        <f>IF($A39="","",INDEX(الادخال!$G$5:$G$58,MATCH(A39,الادخال!$B$5:$B$58)))</f>
        <v/>
      </c>
      <c r="F39" s="20" t="str">
        <f t="shared" si="1"/>
        <v/>
      </c>
      <c r="G39" s="10" t="str">
        <f>IF($A39="","",INDEX(الادخال!$I$5:$I$58,MATCH(A39,الادخال!$B$5:$B$58)))</f>
        <v/>
      </c>
      <c r="H39" s="10" t="str">
        <f>IF($A39="","",INDEX(الادخال!$L$5:$L$58,MATCH(A39,الادخال!$B$5:$B$58)))</f>
        <v/>
      </c>
      <c r="I39" s="20" t="str">
        <f t="shared" si="2"/>
        <v/>
      </c>
    </row>
    <row r="40" spans="1:9" ht="20.25">
      <c r="A40" s="18" t="str">
        <f>IF(ROW(A36)&lt;=MAX(الادخال!$B:$B),ROW($A36),"")</f>
        <v/>
      </c>
      <c r="B40" s="19" t="str">
        <f>IF($A40="","",INDEX(الادخال!$D$5:$D$58,MATCH(A40,الادخال!$B$5:$B$58)))</f>
        <v/>
      </c>
      <c r="C40" s="20" t="str">
        <f>IF($A40="","",INDEX(الادخال!$E$5:$E$58,MATCH(A40,الادخال!$B$5:$B$58)))</f>
        <v/>
      </c>
      <c r="D40" s="10" t="str">
        <f>IF($A40="","",INDEX(الادخال!$F$5:$F$58,MATCH(A40,الادخال!$B$5:$B$58)))</f>
        <v/>
      </c>
      <c r="E40" s="10" t="str">
        <f>IF($A40="","",INDEX(الادخال!$G$5:$G$58,MATCH(A40,الادخال!$B$5:$B$58)))</f>
        <v/>
      </c>
      <c r="F40" s="20" t="str">
        <f t="shared" si="1"/>
        <v/>
      </c>
      <c r="G40" s="10" t="str">
        <f>IF($A40="","",INDEX(الادخال!$I$5:$I$58,MATCH(A40,الادخال!$B$5:$B$58)))</f>
        <v/>
      </c>
      <c r="H40" s="10" t="str">
        <f>IF($A40="","",INDEX(الادخال!$L$5:$L$58,MATCH(A40,الادخال!$B$5:$B$58)))</f>
        <v/>
      </c>
      <c r="I40" s="20" t="str">
        <f t="shared" si="2"/>
        <v/>
      </c>
    </row>
    <row r="41" spans="1:9" ht="20.25">
      <c r="A41" s="18" t="str">
        <f>IF(ROW(A37)&lt;=MAX(الادخال!$B:$B),ROW($A37),"")</f>
        <v/>
      </c>
      <c r="B41" s="19" t="str">
        <f>IF($A41="","",INDEX(الادخال!$D$5:$D$58,MATCH(A41,الادخال!$B$5:$B$58)))</f>
        <v/>
      </c>
      <c r="C41" s="20" t="str">
        <f>IF($A41="","",INDEX(الادخال!$E$5:$E$58,MATCH(A41,الادخال!$B$5:$B$58)))</f>
        <v/>
      </c>
      <c r="D41" s="10" t="str">
        <f>IF($A41="","",INDEX(الادخال!$F$5:$F$58,MATCH(A41,الادخال!$B$5:$B$58)))</f>
        <v/>
      </c>
      <c r="E41" s="10" t="str">
        <f>IF($A41="","",INDEX(الادخال!$G$5:$G$58,MATCH(A41,الادخال!$B$5:$B$58)))</f>
        <v/>
      </c>
      <c r="F41" s="20" t="str">
        <f t="shared" si="1"/>
        <v/>
      </c>
      <c r="G41" s="10" t="str">
        <f>IF($A41="","",INDEX(الادخال!$I$5:$I$58,MATCH(A41,الادخال!$B$5:$B$58)))</f>
        <v/>
      </c>
      <c r="H41" s="10" t="str">
        <f>IF($A41="","",INDEX(الادخال!$L$5:$L$58,MATCH(A41,الادخال!$B$5:$B$58)))</f>
        <v/>
      </c>
      <c r="I41" s="20" t="str">
        <f t="shared" si="2"/>
        <v/>
      </c>
    </row>
    <row r="42" spans="1:9" ht="20.25">
      <c r="A42" s="18" t="str">
        <f>IF(ROW(A38)&lt;=MAX(الادخال!$B:$B),ROW($A38),"")</f>
        <v/>
      </c>
      <c r="B42" s="19" t="str">
        <f>IF($A42="","",INDEX(الادخال!$D$5:$D$58,MATCH(A42,الادخال!$B$5:$B$58)))</f>
        <v/>
      </c>
      <c r="C42" s="20" t="str">
        <f>IF($A42="","",INDEX(الادخال!$E$5:$E$58,MATCH(A42,الادخال!$B$5:$B$58)))</f>
        <v/>
      </c>
      <c r="D42" s="10" t="str">
        <f>IF($A42="","",INDEX(الادخال!$F$5:$F$58,MATCH(A42,الادخال!$B$5:$B$58)))</f>
        <v/>
      </c>
      <c r="E42" s="10" t="str">
        <f>IF($A42="","",INDEX(الادخال!$G$5:$G$58,MATCH(A42,الادخال!$B$5:$B$58)))</f>
        <v/>
      </c>
      <c r="F42" s="20" t="str">
        <f t="shared" si="1"/>
        <v/>
      </c>
      <c r="G42" s="10" t="str">
        <f>IF($A42="","",INDEX(الادخال!$I$5:$I$58,MATCH(A42,الادخال!$B$5:$B$58)))</f>
        <v/>
      </c>
      <c r="H42" s="10" t="str">
        <f>IF($A42="","",INDEX(الادخال!$L$5:$L$58,MATCH(A42,الادخال!$B$5:$B$58)))</f>
        <v/>
      </c>
      <c r="I42" s="20" t="str">
        <f t="shared" si="2"/>
        <v/>
      </c>
    </row>
    <row r="43" spans="1:9" ht="20.25">
      <c r="A43" s="18" t="str">
        <f>IF(ROW(A39)&lt;=MAX(الادخال!$B:$B),ROW($A39),"")</f>
        <v/>
      </c>
      <c r="B43" s="19" t="str">
        <f>IF($A43="","",INDEX(الادخال!$D$5:$D$58,MATCH(A43,الادخال!$B$5:$B$58)))</f>
        <v/>
      </c>
      <c r="C43" s="20" t="str">
        <f>IF($A43="","",INDEX(الادخال!$E$5:$E$58,MATCH(A43,الادخال!$B$5:$B$58)))</f>
        <v/>
      </c>
      <c r="D43" s="10" t="str">
        <f>IF($A43="","",INDEX(الادخال!$F$5:$F$58,MATCH(A43,الادخال!$B$5:$B$58)))</f>
        <v/>
      </c>
      <c r="E43" s="10" t="str">
        <f>IF($A43="","",INDEX(الادخال!$G$5:$G$58,MATCH(A43,الادخال!$B$5:$B$58)))</f>
        <v/>
      </c>
      <c r="F43" s="20" t="str">
        <f t="shared" si="1"/>
        <v/>
      </c>
      <c r="G43" s="10" t="str">
        <f>IF($A43="","",INDEX(الادخال!$I$5:$I$58,MATCH(A43,الادخال!$B$5:$B$58)))</f>
        <v/>
      </c>
      <c r="H43" s="10" t="str">
        <f>IF($A43="","",INDEX(الادخال!$L$5:$L$58,MATCH(A43,الادخال!$B$5:$B$58)))</f>
        <v/>
      </c>
      <c r="I43" s="20" t="str">
        <f t="shared" si="2"/>
        <v/>
      </c>
    </row>
    <row r="44" spans="1:9" ht="20.25">
      <c r="A44" s="18" t="str">
        <f>IF(ROW(A40)&lt;=MAX(الادخال!$B:$B),ROW($A40),"")</f>
        <v/>
      </c>
      <c r="B44" s="19" t="str">
        <f>IF($A44="","",INDEX(الادخال!$D$5:$D$58,MATCH(A44,الادخال!$B$5:$B$58)))</f>
        <v/>
      </c>
      <c r="C44" s="20" t="str">
        <f>IF($A44="","",INDEX(الادخال!$E$5:$E$58,MATCH(A44,الادخال!$B$5:$B$58)))</f>
        <v/>
      </c>
      <c r="D44" s="10" t="str">
        <f>IF($A44="","",INDEX(الادخال!$F$5:$F$58,MATCH(A44,الادخال!$B$5:$B$58)))</f>
        <v/>
      </c>
      <c r="E44" s="10" t="str">
        <f>IF($A44="","",INDEX(الادخال!$G$5:$G$58,MATCH(A44,الادخال!$B$5:$B$58)))</f>
        <v/>
      </c>
      <c r="F44" s="20" t="str">
        <f t="shared" si="1"/>
        <v/>
      </c>
      <c r="G44" s="10" t="str">
        <f>IF($A44="","",INDEX(الادخال!$I$5:$I$58,MATCH(A44,الادخال!$B$5:$B$58)))</f>
        <v/>
      </c>
      <c r="H44" s="10" t="str">
        <f>IF($A44="","",INDEX(الادخال!$L$5:$L$58,MATCH(A44,الادخال!$B$5:$B$58)))</f>
        <v/>
      </c>
      <c r="I44" s="20" t="str">
        <f t="shared" si="2"/>
        <v/>
      </c>
    </row>
    <row r="45" spans="1:9" ht="20.25">
      <c r="A45" s="18" t="str">
        <f>IF(ROW(A41)&lt;=MAX(الادخال!$B:$B),ROW($A41),"")</f>
        <v/>
      </c>
      <c r="B45" s="19" t="str">
        <f>IF($A45="","",INDEX(الادخال!$D$5:$D$58,MATCH(A45,الادخال!$B$5:$B$58)))</f>
        <v/>
      </c>
      <c r="C45" s="20" t="str">
        <f>IF($A45="","",INDEX(الادخال!$E$5:$E$58,MATCH(A45,الادخال!$B$5:$B$58)))</f>
        <v/>
      </c>
      <c r="D45" s="10" t="str">
        <f>IF($A45="","",INDEX(الادخال!$F$5:$F$58,MATCH(A45,الادخال!$B$5:$B$58)))</f>
        <v/>
      </c>
      <c r="E45" s="10" t="str">
        <f>IF($A45="","",INDEX(الادخال!$G$5:$G$58,MATCH(A45,الادخال!$B$5:$B$58)))</f>
        <v/>
      </c>
      <c r="F45" s="20" t="str">
        <f t="shared" si="1"/>
        <v/>
      </c>
      <c r="G45" s="10" t="str">
        <f>IF($A45="","",INDEX(الادخال!$I$5:$I$58,MATCH(A45,الادخال!$B$5:$B$58)))</f>
        <v/>
      </c>
      <c r="H45" s="10" t="str">
        <f>IF($A45="","",INDEX(الادخال!$L$5:$L$58,MATCH(A45,الادخال!$B$5:$B$58)))</f>
        <v/>
      </c>
      <c r="I45" s="20" t="str">
        <f t="shared" si="2"/>
        <v/>
      </c>
    </row>
    <row r="46" spans="1:9" ht="20.25">
      <c r="A46" s="18" t="str">
        <f>IF(ROW(A42)&lt;=MAX(الادخال!$B:$B),ROW($A42),"")</f>
        <v/>
      </c>
      <c r="B46" s="19" t="str">
        <f>IF($A46="","",INDEX(الادخال!$D$5:$D$58,MATCH(A46,الادخال!$B$5:$B$58)))</f>
        <v/>
      </c>
      <c r="C46" s="20" t="str">
        <f>IF($A46="","",INDEX(الادخال!$E$5:$E$58,MATCH(A46,الادخال!$B$5:$B$58)))</f>
        <v/>
      </c>
      <c r="D46" s="10" t="str">
        <f>IF($A46="","",INDEX(الادخال!$F$5:$F$58,MATCH(A46,الادخال!$B$5:$B$58)))</f>
        <v/>
      </c>
      <c r="E46" s="10" t="str">
        <f>IF($A46="","",INDEX(الادخال!$G$5:$G$58,MATCH(A46,الادخال!$B$5:$B$58)))</f>
        <v/>
      </c>
      <c r="F46" s="20" t="str">
        <f t="shared" si="1"/>
        <v/>
      </c>
      <c r="G46" s="10" t="str">
        <f>IF($A46="","",INDEX(الادخال!$I$5:$I$58,MATCH(A46,الادخال!$B$5:$B$58)))</f>
        <v/>
      </c>
      <c r="H46" s="10" t="str">
        <f>IF($A46="","",INDEX(الادخال!$L$5:$L$58,MATCH(A46,الادخال!$B$5:$B$58)))</f>
        <v/>
      </c>
      <c r="I46" s="20" t="str">
        <f t="shared" si="2"/>
        <v/>
      </c>
    </row>
    <row r="47" spans="1:9" ht="20.25">
      <c r="A47" s="18" t="str">
        <f>IF(ROW(A43)&lt;=MAX(الادخال!$B:$B),ROW($A43),"")</f>
        <v/>
      </c>
      <c r="B47" s="19" t="str">
        <f>IF($A47="","",INDEX(الادخال!$D$5:$D$58,MATCH(A47,الادخال!$B$5:$B$58)))</f>
        <v/>
      </c>
      <c r="C47" s="20" t="str">
        <f>IF($A47="","",INDEX(الادخال!$E$5:$E$58,MATCH(A47,الادخال!$B$5:$B$58)))</f>
        <v/>
      </c>
      <c r="D47" s="10" t="str">
        <f>IF($A47="","",INDEX(الادخال!$F$5:$F$58,MATCH(A47,الادخال!$B$5:$B$58)))</f>
        <v/>
      </c>
      <c r="E47" s="10" t="str">
        <f>IF($A47="","",INDEX(الادخال!$G$5:$G$58,MATCH(A47,الادخال!$B$5:$B$58)))</f>
        <v/>
      </c>
      <c r="F47" s="20" t="str">
        <f t="shared" si="1"/>
        <v/>
      </c>
      <c r="G47" s="10" t="str">
        <f>IF($A47="","",INDEX(الادخال!$I$5:$I$58,MATCH(A47,الادخال!$B$5:$B$58)))</f>
        <v/>
      </c>
      <c r="H47" s="10" t="str">
        <f>IF($A47="","",INDEX(الادخال!$L$5:$L$58,MATCH(A47,الادخال!$B$5:$B$58)))</f>
        <v/>
      </c>
      <c r="I47" s="20" t="str">
        <f t="shared" si="2"/>
        <v/>
      </c>
    </row>
    <row r="48" spans="1:9" ht="20.25">
      <c r="A48" s="18" t="str">
        <f>IF(ROW(A44)&lt;=MAX(الادخال!$B:$B),ROW($A44),"")</f>
        <v/>
      </c>
      <c r="B48" s="19" t="str">
        <f>IF($A48="","",INDEX(الادخال!$D$5:$D$58,MATCH(A48,الادخال!$B$5:$B$58)))</f>
        <v/>
      </c>
      <c r="C48" s="20" t="str">
        <f>IF($A48="","",INDEX(الادخال!$E$5:$E$58,MATCH(A48,الادخال!$B$5:$B$58)))</f>
        <v/>
      </c>
      <c r="D48" s="10" t="str">
        <f>IF($A48="","",INDEX(الادخال!$F$5:$F$58,MATCH(A48,الادخال!$B$5:$B$58)))</f>
        <v/>
      </c>
      <c r="E48" s="10" t="str">
        <f>IF($A48="","",INDEX(الادخال!$G$5:$G$58,MATCH(A48,الادخال!$B$5:$B$58)))</f>
        <v/>
      </c>
      <c r="F48" s="20" t="str">
        <f t="shared" si="1"/>
        <v/>
      </c>
      <c r="G48" s="10" t="str">
        <f>IF($A48="","",INDEX(الادخال!$I$5:$I$58,MATCH(A48,الادخال!$B$5:$B$58)))</f>
        <v/>
      </c>
      <c r="H48" s="10" t="str">
        <f>IF($A48="","",INDEX(الادخال!$L$5:$L$58,MATCH(A48,الادخال!$B$5:$B$58)))</f>
        <v/>
      </c>
      <c r="I48" s="20" t="str">
        <f t="shared" si="2"/>
        <v/>
      </c>
    </row>
    <row r="49" spans="1:9" ht="20.25" customHeight="1">
      <c r="A49" s="18" t="str">
        <f>IF(ROW(A45)&lt;=MAX(الادخال!$B:$B),ROW($A45),"")</f>
        <v/>
      </c>
      <c r="B49" s="19" t="str">
        <f>IF($A49="","",INDEX(الادخال!$D$5:$D$58,MATCH(A49,الادخال!$B$5:$B$58)))</f>
        <v/>
      </c>
      <c r="C49" s="20" t="str">
        <f>IF($A49="","",INDEX(الادخال!$E$5:$E$58,MATCH(A49,الادخال!$B$5:$B$58)))</f>
        <v/>
      </c>
      <c r="D49" s="10" t="str">
        <f>IF($A49="","",INDEX(الادخال!$F$5:$F$58,MATCH(A49,الادخال!$B$5:$B$58)))</f>
        <v/>
      </c>
      <c r="E49" s="10" t="str">
        <f>IF($A49="","",INDEX(الادخال!$G$5:$G$58,MATCH(A49,الادخال!$B$5:$B$58)))</f>
        <v/>
      </c>
      <c r="F49" s="20" t="str">
        <f t="shared" si="1"/>
        <v/>
      </c>
      <c r="G49" s="10" t="str">
        <f>IF($A49="","",INDEX(الادخال!$I$5:$I$58,MATCH(A49,الادخال!$B$5:$B$58)))</f>
        <v/>
      </c>
      <c r="H49" s="10" t="str">
        <f>IF($A49="","",INDEX(الادخال!$L$5:$L$58,MATCH(A49,الادخال!$B$5:$B$58)))</f>
        <v/>
      </c>
      <c r="I49" s="20" t="str">
        <f t="shared" si="2"/>
        <v/>
      </c>
    </row>
    <row r="50" spans="1:9" ht="20.25" customHeight="1">
      <c r="A50" s="18" t="str">
        <f>IF(ROW(A46)&lt;=MAX(الادخال!$B:$B),ROW($A46),"")</f>
        <v/>
      </c>
      <c r="B50" s="19" t="str">
        <f>IF($A50="","",INDEX(الادخال!$D$5:$D$58,MATCH(A50,الادخال!$B$5:$B$58)))</f>
        <v/>
      </c>
      <c r="C50" s="20" t="str">
        <f>IF($A50="","",INDEX(الادخال!$E$5:$E$58,MATCH(A50,الادخال!$B$5:$B$58)))</f>
        <v/>
      </c>
      <c r="D50" s="10" t="str">
        <f>IF($A50="","",INDEX(الادخال!$F$5:$F$58,MATCH(A50,الادخال!$B$5:$B$58)))</f>
        <v/>
      </c>
      <c r="E50" s="10" t="str">
        <f>IF($A50="","",INDEX(الادخال!$G$5:$G$58,MATCH(A50,الادخال!$B$5:$B$58)))</f>
        <v/>
      </c>
      <c r="F50" s="20" t="str">
        <f t="shared" si="1"/>
        <v/>
      </c>
      <c r="G50" s="10" t="str">
        <f>IF($A50="","",INDEX(الادخال!$I$5:$I$58,MATCH(A50,الادخال!$B$5:$B$58)))</f>
        <v/>
      </c>
      <c r="H50" s="10" t="str">
        <f>IF($A50="","",INDEX(الادخال!$L$5:$L$58,MATCH(A50,الادخال!$B$5:$B$58)))</f>
        <v/>
      </c>
      <c r="I50" s="20" t="str">
        <f t="shared" si="2"/>
        <v/>
      </c>
    </row>
    <row r="51" spans="1:9" ht="20.25" customHeight="1">
      <c r="A51" s="18" t="str">
        <f>IF(ROW(A47)&lt;=MAX(الادخال!$B:$B),ROW($A47),"")</f>
        <v/>
      </c>
      <c r="B51" s="19" t="str">
        <f>IF($A51="","",INDEX(الادخال!$D$5:$D$58,MATCH(A51,الادخال!$B$5:$B$58)))</f>
        <v/>
      </c>
      <c r="C51" s="20" t="str">
        <f>IF($A51="","",INDEX(الادخال!$E$5:$E$58,MATCH(A51,الادخال!$B$5:$B$58)))</f>
        <v/>
      </c>
      <c r="D51" s="10" t="str">
        <f>IF($A51="","",INDEX(الادخال!$F$5:$F$58,MATCH(A51,الادخال!$B$5:$B$58)))</f>
        <v/>
      </c>
      <c r="E51" s="10" t="str">
        <f>IF($A51="","",INDEX(الادخال!$G$5:$G$58,MATCH(A51,الادخال!$B$5:$B$58)))</f>
        <v/>
      </c>
      <c r="F51" s="20" t="str">
        <f t="shared" si="1"/>
        <v/>
      </c>
      <c r="G51" s="10" t="str">
        <f>IF($A51="","",INDEX(الادخال!$I$5:$I$58,MATCH(A51,الادخال!$B$5:$B$58)))</f>
        <v/>
      </c>
      <c r="H51" s="10" t="str">
        <f>IF($A51="","",INDEX(الادخال!$L$5:$L$58,MATCH(A51,الادخال!$B$5:$B$58)))</f>
        <v/>
      </c>
      <c r="I51" s="20" t="str">
        <f t="shared" si="2"/>
        <v/>
      </c>
    </row>
    <row r="52" spans="1:9" ht="20.25">
      <c r="A52" s="18" t="str">
        <f>IF(ROW(A48)&lt;=MAX(الادخال!$B:$B),ROW($A48),"")</f>
        <v/>
      </c>
      <c r="B52" s="19" t="str">
        <f>IF($A52="","",INDEX(الادخال!$D$5:$D$58,MATCH(A52,الادخال!$B$5:$B$58)))</f>
        <v/>
      </c>
      <c r="C52" s="20" t="str">
        <f>IF($A52="","",INDEX(الادخال!$E$5:$E$58,MATCH(A52,الادخال!$B$5:$B$58)))</f>
        <v/>
      </c>
      <c r="D52" s="10" t="str">
        <f>IF($A52="","",INDEX(الادخال!$F$5:$F$58,MATCH(A52,الادخال!$B$5:$B$58)))</f>
        <v/>
      </c>
      <c r="E52" s="10" t="str">
        <f>IF($A52="","",INDEX(الادخال!$G$5:$G$58,MATCH(A52,الادخال!$B$5:$B$58)))</f>
        <v/>
      </c>
      <c r="F52" s="20" t="str">
        <f t="shared" si="1"/>
        <v/>
      </c>
      <c r="G52" s="10" t="str">
        <f>IF($A52="","",INDEX(الادخال!$I$5:$I$58,MATCH(A52,الادخال!$B$5:$B$58)))</f>
        <v/>
      </c>
      <c r="H52" s="10" t="str">
        <f>IF($A52="","",INDEX(الادخال!$L$5:$L$58,MATCH(A52,الادخال!$B$5:$B$58)))</f>
        <v/>
      </c>
      <c r="I52" s="20" t="str">
        <f t="shared" si="2"/>
        <v/>
      </c>
    </row>
    <row r="53" spans="1:9" ht="20.25">
      <c r="A53" s="18" t="str">
        <f>IF(ROW(A49)&lt;=MAX(الادخال!$B:$B),ROW($A49),"")</f>
        <v/>
      </c>
      <c r="B53" s="19" t="str">
        <f>IF($A53="","",INDEX(الادخال!$D$5:$D$58,MATCH(A53,الادخال!$B$5:$B$58)))</f>
        <v/>
      </c>
      <c r="C53" s="20" t="str">
        <f>IF($A53="","",INDEX(الادخال!$E$5:$E$58,MATCH(A53,الادخال!$B$5:$B$58)))</f>
        <v/>
      </c>
      <c r="D53" s="10" t="str">
        <f>IF($A53="","",INDEX(الادخال!$F$5:$F$58,MATCH(A53,الادخال!$B$5:$B$58)))</f>
        <v/>
      </c>
      <c r="E53" s="10" t="str">
        <f>IF($A53="","",INDEX(الادخال!$G$5:$G$58,MATCH(A53,الادخال!$B$5:$B$58)))</f>
        <v/>
      </c>
      <c r="F53" s="20" t="str">
        <f t="shared" si="1"/>
        <v/>
      </c>
      <c r="G53" s="10" t="str">
        <f>IF($A53="","",INDEX(الادخال!$I$5:$I$58,MATCH(A53,الادخال!$B$5:$B$58)))</f>
        <v/>
      </c>
      <c r="H53" s="10" t="str">
        <f>IF($A53="","",INDEX(الادخال!$L$5:$L$58,MATCH(A53,الادخال!$B$5:$B$58)))</f>
        <v/>
      </c>
      <c r="I53" s="20" t="str">
        <f t="shared" si="2"/>
        <v/>
      </c>
    </row>
    <row r="54" spans="1:9" ht="20.25">
      <c r="A54" s="18" t="str">
        <f>IF(ROW(A50)&lt;=MAX(الادخال!$B:$B),ROW($A50),"")</f>
        <v/>
      </c>
      <c r="B54" s="19" t="str">
        <f>IF($A54="","",INDEX(الادخال!$D$5:$D$58,MATCH(A54,الادخال!$B$5:$B$58)))</f>
        <v/>
      </c>
      <c r="C54" s="20" t="str">
        <f>IF($A54="","",INDEX(الادخال!$E$5:$E$58,MATCH(A54,الادخال!$B$5:$B$58)))</f>
        <v/>
      </c>
      <c r="D54" s="10" t="str">
        <f>IF($A54="","",INDEX(الادخال!$F$5:$F$58,MATCH(A54,الادخال!$B$5:$B$58)))</f>
        <v/>
      </c>
      <c r="E54" s="10" t="str">
        <f>IF($A54="","",INDEX(الادخال!$G$5:$G$58,MATCH(A54,الادخال!$B$5:$B$58)))</f>
        <v/>
      </c>
      <c r="F54" s="20" t="str">
        <f t="shared" si="1"/>
        <v/>
      </c>
      <c r="G54" s="10" t="str">
        <f>IF($A54="","",INDEX(الادخال!$I$5:$I$58,MATCH(A54,الادخال!$B$5:$B$58)))</f>
        <v/>
      </c>
      <c r="H54" s="10" t="str">
        <f>IF($A54="","",INDEX(الادخال!$L$5:$L$58,MATCH(A54,الادخال!$B$5:$B$58)))</f>
        <v/>
      </c>
      <c r="I54" s="20" t="str">
        <f t="shared" si="2"/>
        <v/>
      </c>
    </row>
    <row r="55" spans="1:9" ht="20.25">
      <c r="A55" s="18" t="str">
        <f>IF(ROW(A51)&lt;=MAX(الادخال!$B:$B),ROW($A51),"")</f>
        <v/>
      </c>
      <c r="B55" s="19" t="str">
        <f>IF($A55="","",INDEX(الادخال!$D$5:$D$58,MATCH(A55,الادخال!$B$5:$B$58)))</f>
        <v/>
      </c>
      <c r="C55" s="20" t="str">
        <f>IF($A55="","",INDEX(الادخال!$E$5:$E$58,MATCH(A55,الادخال!$B$5:$B$58)))</f>
        <v/>
      </c>
      <c r="D55" s="10" t="str">
        <f>IF($A55="","",INDEX(الادخال!$F$5:$F$58,MATCH(A55,الادخال!$B$5:$B$58)))</f>
        <v/>
      </c>
      <c r="E55" s="10" t="str">
        <f>IF($A55="","",INDEX(الادخال!$G$5:$G$58,MATCH(A55,الادخال!$B$5:$B$58)))</f>
        <v/>
      </c>
      <c r="F55" s="20" t="str">
        <f t="shared" si="1"/>
        <v/>
      </c>
      <c r="G55" s="10" t="str">
        <f>IF($A55="","",INDEX(الادخال!$I$5:$I$58,MATCH(A55,الادخال!$B$5:$B$58)))</f>
        <v/>
      </c>
      <c r="H55" s="10" t="str">
        <f>IF($A55="","",INDEX(الادخال!$L$5:$L$58,MATCH(A55,الادخال!$B$5:$B$58)))</f>
        <v/>
      </c>
      <c r="I55" s="20" t="str">
        <f t="shared" si="2"/>
        <v/>
      </c>
    </row>
    <row r="56" spans="1:9" ht="20.25" customHeight="1">
      <c r="A56" s="18" t="str">
        <f>IF(ROW(A52)&lt;=MAX(الادخال!$B:$B),ROW($A52),"")</f>
        <v/>
      </c>
      <c r="B56" s="19" t="str">
        <f>IF($A56="","",INDEX(الادخال!$D$5:$D$58,MATCH(A56,الادخال!$B$5:$B$58)))</f>
        <v/>
      </c>
      <c r="C56" s="20" t="str">
        <f>IF($A56="","",INDEX(الادخال!$E$5:$E$58,MATCH(A56,الادخال!$B$5:$B$58)))</f>
        <v/>
      </c>
      <c r="D56" s="10" t="str">
        <f>IF($A56="","",INDEX(الادخال!$F$5:$F$58,MATCH(A56,الادخال!$B$5:$B$58)))</f>
        <v/>
      </c>
      <c r="E56" s="10" t="str">
        <f>IF($A56="","",INDEX(الادخال!$G$5:$G$58,MATCH(A56,الادخال!$B$5:$B$58)))</f>
        <v/>
      </c>
      <c r="F56" s="20" t="str">
        <f t="shared" si="1"/>
        <v/>
      </c>
      <c r="G56" s="10" t="str">
        <f>IF($A56="","",INDEX(الادخال!$I$5:$I$58,MATCH(A56,الادخال!$B$5:$B$58)))</f>
        <v/>
      </c>
      <c r="H56" s="10" t="str">
        <f>IF($A56="","",INDEX(الادخال!$L$5:$L$58,MATCH(A56,الادخال!$B$5:$B$58)))</f>
        <v/>
      </c>
      <c r="I56" s="20" t="str">
        <f t="shared" si="2"/>
        <v/>
      </c>
    </row>
    <row r="57" spans="1:9" ht="20.25" customHeight="1">
      <c r="A57" s="18" t="str">
        <f>IF(ROW(A53)&lt;=MAX(الادخال!$B:$B),ROW($A53),"")</f>
        <v/>
      </c>
      <c r="B57" s="19" t="str">
        <f>IF($A57="","",INDEX(الادخال!$D$5:$D$58,MATCH(A57,الادخال!$B$5:$B$58)))</f>
        <v/>
      </c>
      <c r="C57" s="20" t="str">
        <f>IF($A57="","",INDEX(الادخال!$E$5:$E$58,MATCH(A57,الادخال!$B$5:$B$58)))</f>
        <v/>
      </c>
      <c r="D57" s="10" t="str">
        <f>IF($A57="","",INDEX(الادخال!$F$5:$F$58,MATCH(A57,الادخال!$B$5:$B$58)))</f>
        <v/>
      </c>
      <c r="E57" s="10" t="str">
        <f>IF($A57="","",INDEX(الادخال!$G$5:$G$58,MATCH(A57,الادخال!$B$5:$B$58)))</f>
        <v/>
      </c>
      <c r="F57" s="20" t="str">
        <f t="shared" si="1"/>
        <v/>
      </c>
      <c r="G57" s="10" t="str">
        <f>IF($A57="","",INDEX(الادخال!$I$5:$I$58,MATCH(A57,الادخال!$B$5:$B$58)))</f>
        <v/>
      </c>
      <c r="H57" s="10" t="str">
        <f>IF($A57="","",INDEX(الادخال!$L$5:$L$58,MATCH(A57,الادخال!$B$5:$B$58)))</f>
        <v/>
      </c>
      <c r="I57" s="20" t="str">
        <f t="shared" si="2"/>
        <v/>
      </c>
    </row>
    <row r="58" spans="1:9" ht="21" customHeight="1">
      <c r="A58" s="18" t="str">
        <f>IF(ROW(A54)&lt;=MAX(الادخال!$B:$B),ROW($A54),"")</f>
        <v/>
      </c>
      <c r="B58" s="19" t="str">
        <f>IF($A58="","",INDEX(الادخال!$D$5:$D$58,MATCH(A58,الادخال!$B$5:$B$58)))</f>
        <v/>
      </c>
      <c r="C58" s="20" t="str">
        <f>IF($A58="","",INDEX(الادخال!$E$5:$E$58,MATCH(A58,الادخال!$B$5:$B$58)))</f>
        <v/>
      </c>
      <c r="D58" s="10" t="str">
        <f>IF($A58="","",INDEX(الادخال!$F$5:$F$58,MATCH(A58,الادخال!$B$5:$B$58)))</f>
        <v/>
      </c>
      <c r="E58" s="10" t="str">
        <f>IF($A58="","",INDEX(الادخال!$G$5:$G$58,MATCH(A58,الادخال!$B$5:$B$58)))</f>
        <v/>
      </c>
      <c r="F58" s="20" t="str">
        <f t="shared" si="1"/>
        <v/>
      </c>
      <c r="G58" s="10" t="str">
        <f>IF($A58="","",INDEX(الادخال!$I$5:$I$58,MATCH(A58,الادخال!$B$5:$B$58)))</f>
        <v/>
      </c>
      <c r="H58" s="10" t="str">
        <f>IF($A58="","",INDEX(الادخال!$L$5:$L$58,MATCH(A58,الادخال!$B$5:$B$58)))</f>
        <v/>
      </c>
      <c r="I58" s="20" t="str">
        <f t="shared" si="2"/>
        <v/>
      </c>
    </row>
  </sheetData>
  <mergeCells count="3">
    <mergeCell ref="D2:E2"/>
    <mergeCell ref="D1:E1"/>
    <mergeCell ref="A1:C2"/>
  </mergeCells>
  <dataValidations count="1">
    <dataValidation type="list" allowBlank="1" showInputMessage="1" showErrorMessage="1" sqref="D2:E2">
      <formula1>العملاء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تعريف</vt:lpstr>
      <vt:lpstr>الادخال</vt:lpstr>
      <vt:lpstr>تقرير بالعميل</vt:lpstr>
      <vt:lpstr>تقرير بالعميل والتاريخ</vt:lpstr>
      <vt:lpstr>العملاء</vt:lpstr>
    </vt:vector>
  </TitlesOfParts>
  <Company>abanob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pop</dc:creator>
  <cp:lastModifiedBy>mahmod</cp:lastModifiedBy>
  <dcterms:created xsi:type="dcterms:W3CDTF">2013-09-23T07:44:21Z</dcterms:created>
  <dcterms:modified xsi:type="dcterms:W3CDTF">2013-09-25T11:03:07Z</dcterms:modified>
</cp:coreProperties>
</file>